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autoCompressPictures="0"/>
  <bookViews>
    <workbookView xWindow="2535" yWindow="330" windowWidth="15015" windowHeight="9900" tabRatio="904" firstSheet="1" activeTab="11"/>
  </bookViews>
  <sheets>
    <sheet name="detalle otros ingresos" sheetId="2" r:id="rId1"/>
    <sheet name="Resumen" sheetId="12" r:id="rId2"/>
    <sheet name="3_Imp_municipales" sheetId="4" r:id="rId3"/>
    <sheet name="4_cotiz_sociales" sheetId="3" r:id="rId4"/>
    <sheet name="Total" sheetId="11" r:id="rId5"/>
    <sheet name="501 tasas" sheetId="5" r:id="rId6"/>
    <sheet name="502 CMT" sheetId="10" r:id="rId7"/>
    <sheet name="503 CNE" sheetId="9" r:id="rId8"/>
    <sheet name="504 CNMV" sheetId="8" r:id="rId9"/>
    <sheet name="521 ingr patr y fin" sheetId="6" r:id="rId10"/>
    <sheet name="522 BdE" sheetId="7" r:id="rId11"/>
    <sheet name="Cuadros Anexo 5" sheetId="13" r:id="rId1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3" i="13" l="1"/>
  <c r="F44" i="13"/>
  <c r="F42" i="13"/>
  <c r="D50" i="10"/>
  <c r="D47" i="9"/>
  <c r="C78" i="9"/>
  <c r="D60" i="9"/>
  <c r="E80" i="9"/>
  <c r="E60" i="9"/>
  <c r="C54" i="10"/>
  <c r="C51" i="8"/>
  <c r="C51" i="9"/>
  <c r="D9" i="12"/>
  <c r="J134" i="3"/>
  <c r="B48" i="13"/>
  <c r="C48" i="13"/>
  <c r="D48" i="13"/>
  <c r="B49" i="13"/>
  <c r="C49" i="13"/>
  <c r="D49" i="13"/>
  <c r="B50" i="13"/>
  <c r="C50" i="13"/>
  <c r="D50" i="13"/>
  <c r="B51" i="13"/>
  <c r="C51" i="13"/>
  <c r="D51" i="13"/>
  <c r="B52" i="13"/>
  <c r="C52" i="13"/>
  <c r="D52" i="13"/>
  <c r="B53" i="13"/>
  <c r="C53" i="13"/>
  <c r="D53" i="13"/>
  <c r="B54" i="13"/>
  <c r="C54" i="13"/>
  <c r="D54" i="13"/>
  <c r="B55" i="13"/>
  <c r="C55" i="13"/>
  <c r="D55" i="13"/>
  <c r="B56" i="13"/>
  <c r="C56" i="13"/>
  <c r="D56" i="13"/>
  <c r="B57" i="13"/>
  <c r="C57" i="13"/>
  <c r="D57" i="13"/>
  <c r="B58" i="13"/>
  <c r="C58" i="13"/>
  <c r="D58" i="13"/>
  <c r="B59" i="13"/>
  <c r="C59" i="13"/>
  <c r="D59" i="13"/>
  <c r="B60" i="13"/>
  <c r="C60" i="13"/>
  <c r="D60" i="13"/>
  <c r="B61" i="13"/>
  <c r="C61" i="13"/>
  <c r="D61" i="13"/>
  <c r="B62" i="13"/>
  <c r="C62" i="13"/>
  <c r="D62" i="13"/>
  <c r="B63" i="13"/>
  <c r="C63" i="13"/>
  <c r="D63" i="13"/>
  <c r="B64" i="13"/>
  <c r="C64" i="13"/>
  <c r="D64" i="13"/>
  <c r="B65" i="13"/>
  <c r="C65" i="13"/>
  <c r="D65" i="13"/>
  <c r="C47" i="13"/>
  <c r="D47" i="13"/>
  <c r="B47" i="13"/>
  <c r="B44" i="13" a="1"/>
  <c r="C44" i="13"/>
  <c r="B43" i="13" a="1"/>
  <c r="B43" i="13"/>
  <c r="B42" i="13" a="1"/>
  <c r="B42" i="13"/>
  <c r="B32" i="13"/>
  <c r="C4" i="13"/>
  <c r="D4" i="13"/>
  <c r="E4" i="13"/>
  <c r="C5" i="13"/>
  <c r="D5" i="13"/>
  <c r="E5" i="13"/>
  <c r="C6" i="13"/>
  <c r="D6" i="13"/>
  <c r="E6" i="13"/>
  <c r="C7" i="13"/>
  <c r="D7" i="13"/>
  <c r="E7" i="13"/>
  <c r="C8" i="13"/>
  <c r="D8" i="13"/>
  <c r="E8" i="13"/>
  <c r="C9" i="13"/>
  <c r="D9" i="13"/>
  <c r="E9" i="13"/>
  <c r="C10" i="13"/>
  <c r="D10" i="13"/>
  <c r="E10" i="13"/>
  <c r="C11" i="13"/>
  <c r="D11" i="13"/>
  <c r="E11" i="13"/>
  <c r="C12" i="13"/>
  <c r="D12" i="13"/>
  <c r="E12" i="13"/>
  <c r="B4" i="13"/>
  <c r="B5" i="13"/>
  <c r="B6" i="13"/>
  <c r="B7" i="13"/>
  <c r="B8" i="13"/>
  <c r="B9" i="13"/>
  <c r="B10" i="13"/>
  <c r="B11" i="13"/>
  <c r="B12" i="13"/>
  <c r="B14" i="13"/>
  <c r="C14" i="13"/>
  <c r="D14" i="13"/>
  <c r="E14" i="13"/>
  <c r="B15" i="13"/>
  <c r="C15" i="13"/>
  <c r="D15" i="13"/>
  <c r="E15" i="13"/>
  <c r="B16" i="13"/>
  <c r="C16" i="13"/>
  <c r="D16" i="13"/>
  <c r="E16" i="13"/>
  <c r="B17" i="13"/>
  <c r="C17" i="13"/>
  <c r="D17" i="13"/>
  <c r="E17" i="13"/>
  <c r="B19" i="13"/>
  <c r="C19" i="13"/>
  <c r="D19" i="13"/>
  <c r="E19" i="13"/>
  <c r="B20" i="13"/>
  <c r="C20" i="13"/>
  <c r="D20" i="13"/>
  <c r="E20" i="13"/>
  <c r="B21" i="13"/>
  <c r="C21" i="13"/>
  <c r="D21" i="13"/>
  <c r="E21" i="13"/>
  <c r="B22" i="13"/>
  <c r="C22" i="13"/>
  <c r="D22" i="13"/>
  <c r="E22" i="13"/>
  <c r="B23" i="13"/>
  <c r="C23" i="13"/>
  <c r="D23" i="13"/>
  <c r="E23" i="13"/>
  <c r="B25" i="13"/>
  <c r="C25" i="13"/>
  <c r="D25" i="13"/>
  <c r="E25" i="13"/>
  <c r="B26" i="13"/>
  <c r="C26" i="13"/>
  <c r="D26" i="13"/>
  <c r="E26" i="13"/>
  <c r="B27" i="13"/>
  <c r="C27" i="13"/>
  <c r="D27" i="13"/>
  <c r="E27" i="13"/>
  <c r="B28" i="13"/>
  <c r="C28" i="13"/>
  <c r="D28" i="13"/>
  <c r="E28" i="13"/>
  <c r="B29" i="13"/>
  <c r="C29" i="13"/>
  <c r="D29" i="13"/>
  <c r="E29" i="13"/>
  <c r="B30" i="13"/>
  <c r="C30" i="13"/>
  <c r="D30" i="13"/>
  <c r="E30" i="13"/>
  <c r="C32" i="13"/>
  <c r="D32" i="13"/>
  <c r="E32" i="13"/>
  <c r="B33" i="13"/>
  <c r="C33" i="13"/>
  <c r="D33" i="13"/>
  <c r="E33" i="13"/>
  <c r="B34" i="13"/>
  <c r="C34" i="13"/>
  <c r="D34" i="13"/>
  <c r="E34" i="13"/>
  <c r="B35" i="13"/>
  <c r="C35" i="13"/>
  <c r="D35" i="13"/>
  <c r="E35" i="13"/>
  <c r="B36" i="13"/>
  <c r="C36" i="13"/>
  <c r="D36" i="13"/>
  <c r="E36" i="13"/>
  <c r="B37" i="13"/>
  <c r="C37" i="13"/>
  <c r="D37" i="13"/>
  <c r="E37" i="13"/>
  <c r="B38" i="13"/>
  <c r="C38" i="13"/>
  <c r="D38" i="13"/>
  <c r="E38" i="13"/>
  <c r="B39" i="13"/>
  <c r="C39" i="13"/>
  <c r="D39" i="13"/>
  <c r="E39" i="13"/>
  <c r="C3" i="13"/>
  <c r="D3" i="13"/>
  <c r="E3" i="13"/>
  <c r="A4" i="13"/>
  <c r="A5" i="13"/>
  <c r="A6" i="13"/>
  <c r="A7" i="13"/>
  <c r="A8" i="13"/>
  <c r="A9" i="13"/>
  <c r="A10" i="13"/>
  <c r="A11" i="13"/>
  <c r="A12" i="13"/>
  <c r="A15" i="13"/>
  <c r="A16" i="13"/>
  <c r="A17" i="13"/>
  <c r="A20" i="13"/>
  <c r="A21" i="13"/>
  <c r="A22" i="13"/>
  <c r="A23" i="13"/>
  <c r="A26" i="13"/>
  <c r="A27" i="13"/>
  <c r="A28" i="13"/>
  <c r="A29" i="13"/>
  <c r="A30" i="13"/>
  <c r="A33" i="13"/>
  <c r="A34" i="13"/>
  <c r="A35" i="13"/>
  <c r="A36" i="13"/>
  <c r="A37" i="13"/>
  <c r="A38" i="13"/>
  <c r="A39" i="13"/>
  <c r="B3" i="13"/>
  <c r="C2" i="13"/>
  <c r="D2" i="13"/>
  <c r="E2" i="13"/>
  <c r="B2" i="13"/>
  <c r="D44" i="13"/>
  <c r="B44" i="13"/>
  <c r="E44" i="13"/>
  <c r="E43" i="13"/>
  <c r="C43" i="13"/>
  <c r="D43" i="13"/>
  <c r="E42" i="13"/>
  <c r="C42" i="13"/>
  <c r="D42" i="1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D152" i="3"/>
  <c r="E152" i="3"/>
  <c r="F152" i="3"/>
  <c r="C152" i="3"/>
  <c r="G152" i="3"/>
  <c r="H134" i="3"/>
  <c r="I134" i="3"/>
  <c r="K134" i="3"/>
  <c r="D13" i="12"/>
  <c r="B6" i="8"/>
  <c r="C90" i="9"/>
  <c r="C89" i="8"/>
  <c r="C116" i="8"/>
  <c r="C115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D116" i="8"/>
  <c r="C146" i="9"/>
  <c r="C145" i="8"/>
  <c r="D68" i="9"/>
  <c r="D74" i="9"/>
  <c r="D76" i="9"/>
  <c r="D61" i="9"/>
  <c r="D12" i="12"/>
  <c r="B6" i="9"/>
  <c r="D48" i="9"/>
  <c r="E109" i="9"/>
  <c r="C117" i="9"/>
  <c r="C116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D117" i="9"/>
  <c r="D49" i="9"/>
  <c r="E136" i="9"/>
  <c r="D50" i="9"/>
  <c r="E165" i="9"/>
  <c r="D11" i="12"/>
  <c r="B6" i="10"/>
  <c r="D51" i="10"/>
  <c r="E114" i="10"/>
  <c r="D53" i="10"/>
  <c r="E168" i="10"/>
  <c r="B6" i="5"/>
  <c r="D14" i="12"/>
  <c r="B6" i="6"/>
  <c r="D15" i="12"/>
  <c r="B6" i="7"/>
  <c r="C91" i="9"/>
  <c r="C90" i="8"/>
  <c r="D117" i="8"/>
  <c r="C147" i="9"/>
  <c r="C146" i="8"/>
  <c r="D62" i="9"/>
  <c r="D118" i="9"/>
  <c r="C92" i="9"/>
  <c r="C91" i="8"/>
  <c r="D118" i="8"/>
  <c r="C148" i="9"/>
  <c r="C147" i="8"/>
  <c r="D119" i="9"/>
  <c r="C93" i="9"/>
  <c r="C92" i="8"/>
  <c r="D119" i="8"/>
  <c r="C149" i="9"/>
  <c r="C148" i="8"/>
  <c r="D64" i="9"/>
  <c r="D120" i="9"/>
  <c r="C94" i="9"/>
  <c r="C93" i="8"/>
  <c r="D120" i="8"/>
  <c r="C150" i="9"/>
  <c r="C149" i="8"/>
  <c r="D121" i="9"/>
  <c r="C95" i="9"/>
  <c r="C94" i="8"/>
  <c r="D121" i="8"/>
  <c r="C151" i="9"/>
  <c r="C150" i="8"/>
  <c r="D66" i="9"/>
  <c r="D122" i="9"/>
  <c r="C96" i="9"/>
  <c r="C95" i="8"/>
  <c r="D122" i="8"/>
  <c r="C152" i="9"/>
  <c r="C151" i="8"/>
  <c r="D67" i="9"/>
  <c r="D123" i="9"/>
  <c r="C97" i="9"/>
  <c r="C96" i="8"/>
  <c r="D123" i="8"/>
  <c r="C153" i="9"/>
  <c r="C152" i="8"/>
  <c r="D124" i="9"/>
  <c r="C98" i="9"/>
  <c r="C97" i="8"/>
  <c r="D124" i="8"/>
  <c r="C154" i="9"/>
  <c r="C153" i="8"/>
  <c r="D125" i="9"/>
  <c r="C99" i="9"/>
  <c r="C98" i="8"/>
  <c r="D125" i="8"/>
  <c r="C155" i="9"/>
  <c r="C154" i="8"/>
  <c r="D70" i="9"/>
  <c r="D126" i="9"/>
  <c r="C100" i="9"/>
  <c r="C99" i="8"/>
  <c r="D126" i="8"/>
  <c r="C156" i="9"/>
  <c r="C155" i="8"/>
  <c r="D71" i="9"/>
  <c r="D127" i="9"/>
  <c r="C101" i="9"/>
  <c r="C100" i="8"/>
  <c r="D127" i="8"/>
  <c r="C157" i="9"/>
  <c r="C156" i="8"/>
  <c r="D72" i="9"/>
  <c r="D128" i="9"/>
  <c r="C102" i="9"/>
  <c r="C101" i="8"/>
  <c r="D128" i="8"/>
  <c r="C158" i="9"/>
  <c r="C157" i="8"/>
  <c r="D129" i="9"/>
  <c r="C103" i="9"/>
  <c r="C102" i="8"/>
  <c r="D129" i="8"/>
  <c r="C159" i="9"/>
  <c r="C158" i="8"/>
  <c r="D130" i="9"/>
  <c r="C104" i="9"/>
  <c r="C103" i="8"/>
  <c r="D130" i="8"/>
  <c r="C160" i="9"/>
  <c r="C159" i="8"/>
  <c r="D131" i="9"/>
  <c r="C105" i="9"/>
  <c r="C104" i="8"/>
  <c r="D131" i="8"/>
  <c r="C161" i="9"/>
  <c r="C160" i="8"/>
  <c r="D132" i="9"/>
  <c r="C106" i="9"/>
  <c r="C105" i="8"/>
  <c r="D132" i="8"/>
  <c r="C162" i="9"/>
  <c r="C161" i="8"/>
  <c r="D77" i="9"/>
  <c r="D133" i="9"/>
  <c r="C89" i="9"/>
  <c r="C88" i="8"/>
  <c r="D115" i="8"/>
  <c r="C145" i="9"/>
  <c r="C144" i="8"/>
  <c r="D116" i="9"/>
  <c r="E216" i="3"/>
  <c r="D74" i="2"/>
  <c r="C74" i="2"/>
  <c r="C73" i="2"/>
  <c r="E64" i="2"/>
  <c r="E63" i="2"/>
  <c r="E51" i="2"/>
  <c r="E21" i="2"/>
  <c r="D58" i="2"/>
  <c r="D38" i="2"/>
  <c r="D63" i="2"/>
  <c r="C63" i="2"/>
  <c r="C64" i="2"/>
  <c r="C44" i="2"/>
  <c r="C45" i="2"/>
  <c r="C38" i="2"/>
  <c r="C42" i="2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06" i="3"/>
  <c r="M93" i="3"/>
  <c r="F47" i="3"/>
  <c r="D54" i="3"/>
  <c r="F45" i="3"/>
  <c r="D57" i="3"/>
  <c r="H218" i="3"/>
  <c r="F199" i="3"/>
  <c r="F198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75" i="3"/>
  <c r="E93" i="3"/>
  <c r="I93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82" i="3"/>
  <c r="K82" i="3"/>
  <c r="L82" i="3"/>
  <c r="J83" i="3"/>
  <c r="K83" i="3"/>
  <c r="L83" i="3"/>
  <c r="J84" i="3"/>
  <c r="K84" i="3"/>
  <c r="L84" i="3"/>
  <c r="J85" i="3"/>
  <c r="K85" i="3"/>
  <c r="L85" i="3"/>
  <c r="J86" i="3"/>
  <c r="K86" i="3"/>
  <c r="L86" i="3"/>
  <c r="J87" i="3"/>
  <c r="K87" i="3"/>
  <c r="L87" i="3"/>
  <c r="J88" i="3"/>
  <c r="K88" i="3"/>
  <c r="L88" i="3"/>
  <c r="J89" i="3"/>
  <c r="K89" i="3"/>
  <c r="L89" i="3"/>
  <c r="J90" i="3"/>
  <c r="K90" i="3"/>
  <c r="L90" i="3"/>
  <c r="J91" i="3"/>
  <c r="K91" i="3"/>
  <c r="L91" i="3"/>
  <c r="J92" i="3"/>
  <c r="K92" i="3"/>
  <c r="L92" i="3"/>
  <c r="F75" i="3"/>
  <c r="G75" i="3"/>
  <c r="H75" i="3"/>
  <c r="J75" i="3"/>
  <c r="K75" i="3"/>
  <c r="L75" i="3"/>
  <c r="C93" i="3"/>
  <c r="F44" i="3"/>
  <c r="H135" i="3"/>
  <c r="I135" i="3"/>
  <c r="K135" i="3"/>
  <c r="C124" i="3"/>
  <c r="I155" i="3"/>
  <c r="J135" i="3"/>
  <c r="H136" i="3"/>
  <c r="I136" i="3"/>
  <c r="J136" i="3"/>
  <c r="K136" i="3"/>
  <c r="H137" i="3"/>
  <c r="I137" i="3"/>
  <c r="J137" i="3"/>
  <c r="K137" i="3"/>
  <c r="H138" i="3"/>
  <c r="I138" i="3"/>
  <c r="J138" i="3"/>
  <c r="K138" i="3"/>
  <c r="H139" i="3"/>
  <c r="I139" i="3"/>
  <c r="J139" i="3"/>
  <c r="K139" i="3"/>
  <c r="H140" i="3"/>
  <c r="I140" i="3"/>
  <c r="J140" i="3"/>
  <c r="K140" i="3"/>
  <c r="H141" i="3"/>
  <c r="I141" i="3"/>
  <c r="J141" i="3"/>
  <c r="K141" i="3"/>
  <c r="H142" i="3"/>
  <c r="I142" i="3"/>
  <c r="J142" i="3"/>
  <c r="K142" i="3"/>
  <c r="H143" i="3"/>
  <c r="I143" i="3"/>
  <c r="J143" i="3"/>
  <c r="K143" i="3"/>
  <c r="H144" i="3"/>
  <c r="I144" i="3"/>
  <c r="J144" i="3"/>
  <c r="K144" i="3"/>
  <c r="H145" i="3"/>
  <c r="I145" i="3"/>
  <c r="J145" i="3"/>
  <c r="K145" i="3"/>
  <c r="H146" i="3"/>
  <c r="I146" i="3"/>
  <c r="J146" i="3"/>
  <c r="K146" i="3"/>
  <c r="H147" i="3"/>
  <c r="I147" i="3"/>
  <c r="J147" i="3"/>
  <c r="K147" i="3"/>
  <c r="H148" i="3"/>
  <c r="I148" i="3"/>
  <c r="J148" i="3"/>
  <c r="K148" i="3"/>
  <c r="H149" i="3"/>
  <c r="I149" i="3"/>
  <c r="J149" i="3"/>
  <c r="K149" i="3"/>
  <c r="H150" i="3"/>
  <c r="I150" i="3"/>
  <c r="J150" i="3"/>
  <c r="K150" i="3"/>
  <c r="H151" i="3"/>
  <c r="I151" i="3"/>
  <c r="J151" i="3"/>
  <c r="K151" i="3"/>
  <c r="C187" i="3"/>
  <c r="F170" i="3"/>
  <c r="I170" i="3"/>
  <c r="I189" i="3"/>
  <c r="D187" i="3"/>
  <c r="G170" i="3"/>
  <c r="J170" i="3"/>
  <c r="J189" i="3"/>
  <c r="E187" i="3"/>
  <c r="H170" i="3"/>
  <c r="K170" i="3"/>
  <c r="K189" i="3"/>
  <c r="M170" i="3"/>
  <c r="F171" i="3"/>
  <c r="I171" i="3"/>
  <c r="G171" i="3"/>
  <c r="J171" i="3"/>
  <c r="H171" i="3"/>
  <c r="K171" i="3"/>
  <c r="F172" i="3"/>
  <c r="I172" i="3"/>
  <c r="F173" i="3"/>
  <c r="I173" i="3"/>
  <c r="G173" i="3"/>
  <c r="J173" i="3"/>
  <c r="H173" i="3"/>
  <c r="K173" i="3"/>
  <c r="F174" i="3"/>
  <c r="I174" i="3"/>
  <c r="L174" i="3"/>
  <c r="N174" i="3"/>
  <c r="G174" i="3"/>
  <c r="J174" i="3"/>
  <c r="H174" i="3"/>
  <c r="K174" i="3"/>
  <c r="F175" i="3"/>
  <c r="I175" i="3"/>
  <c r="G175" i="3"/>
  <c r="J175" i="3"/>
  <c r="H175" i="3"/>
  <c r="K175" i="3"/>
  <c r="F176" i="3"/>
  <c r="I176" i="3"/>
  <c r="L176" i="3"/>
  <c r="N176" i="3"/>
  <c r="G176" i="3"/>
  <c r="J176" i="3"/>
  <c r="H176" i="3"/>
  <c r="K176" i="3"/>
  <c r="F177" i="3"/>
  <c r="I177" i="3"/>
  <c r="G177" i="3"/>
  <c r="J177" i="3"/>
  <c r="H177" i="3"/>
  <c r="K177" i="3"/>
  <c r="F178" i="3"/>
  <c r="I178" i="3"/>
  <c r="L178" i="3"/>
  <c r="N178" i="3"/>
  <c r="G178" i="3"/>
  <c r="J178" i="3"/>
  <c r="H178" i="3"/>
  <c r="K178" i="3"/>
  <c r="F179" i="3"/>
  <c r="I179" i="3"/>
  <c r="G179" i="3"/>
  <c r="J179" i="3"/>
  <c r="H179" i="3"/>
  <c r="K179" i="3"/>
  <c r="F180" i="3"/>
  <c r="I180" i="3"/>
  <c r="L180" i="3"/>
  <c r="N180" i="3"/>
  <c r="G180" i="3"/>
  <c r="J180" i="3"/>
  <c r="H180" i="3"/>
  <c r="K180" i="3"/>
  <c r="F181" i="3"/>
  <c r="I181" i="3"/>
  <c r="G181" i="3"/>
  <c r="J181" i="3"/>
  <c r="H181" i="3"/>
  <c r="K181" i="3"/>
  <c r="F182" i="3"/>
  <c r="I182" i="3"/>
  <c r="L182" i="3"/>
  <c r="N182" i="3"/>
  <c r="G182" i="3"/>
  <c r="J182" i="3"/>
  <c r="H182" i="3"/>
  <c r="K182" i="3"/>
  <c r="F183" i="3"/>
  <c r="I183" i="3"/>
  <c r="G183" i="3"/>
  <c r="J183" i="3"/>
  <c r="H183" i="3"/>
  <c r="K183" i="3"/>
  <c r="F184" i="3"/>
  <c r="I184" i="3"/>
  <c r="L184" i="3"/>
  <c r="N184" i="3"/>
  <c r="G184" i="3"/>
  <c r="J184" i="3"/>
  <c r="H184" i="3"/>
  <c r="K184" i="3"/>
  <c r="F185" i="3"/>
  <c r="I185" i="3"/>
  <c r="G185" i="3"/>
  <c r="J185" i="3"/>
  <c r="H185" i="3"/>
  <c r="K185" i="3"/>
  <c r="F186" i="3"/>
  <c r="I186" i="3"/>
  <c r="L186" i="3"/>
  <c r="N186" i="3"/>
  <c r="G186" i="3"/>
  <c r="J186" i="3"/>
  <c r="H186" i="3"/>
  <c r="K186" i="3"/>
  <c r="M169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E107" i="3"/>
  <c r="E106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D126" i="3"/>
  <c r="F108" i="3"/>
  <c r="F110" i="3"/>
  <c r="F114" i="3"/>
  <c r="F117" i="3"/>
  <c r="F118" i="3"/>
  <c r="F119" i="3"/>
  <c r="F120" i="3"/>
  <c r="F121" i="3"/>
  <c r="F122" i="3"/>
  <c r="F123" i="3"/>
  <c r="F48" i="3"/>
  <c r="K190" i="3"/>
  <c r="D18" i="12"/>
  <c r="F43" i="4"/>
  <c r="D20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E61" i="4"/>
  <c r="D61" i="4"/>
  <c r="C61" i="4"/>
  <c r="F61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E38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E33" i="4"/>
  <c r="F33" i="4"/>
  <c r="G33" i="4"/>
  <c r="E34" i="4"/>
  <c r="F34" i="4"/>
  <c r="G34" i="4"/>
  <c r="E35" i="4"/>
  <c r="F35" i="4"/>
  <c r="G35" i="4"/>
  <c r="E36" i="4"/>
  <c r="F36" i="4"/>
  <c r="G36" i="4"/>
  <c r="E37" i="4"/>
  <c r="F37" i="4"/>
  <c r="G37" i="4"/>
  <c r="G38" i="4"/>
  <c r="B6" i="4"/>
  <c r="F38" i="4"/>
  <c r="I152" i="3"/>
  <c r="H152" i="3"/>
  <c r="C21" i="2"/>
  <c r="F21" i="2"/>
  <c r="C33" i="2"/>
  <c r="F33" i="2"/>
  <c r="F38" i="2"/>
  <c r="F63" i="2"/>
  <c r="H23" i="5"/>
  <c r="D23" i="5"/>
  <c r="E23" i="5"/>
  <c r="H24" i="5"/>
  <c r="H25" i="5"/>
  <c r="H26" i="5"/>
  <c r="H27" i="5"/>
  <c r="H28" i="5"/>
  <c r="H29" i="5"/>
  <c r="H30" i="5"/>
  <c r="H31" i="5"/>
  <c r="H32" i="5"/>
  <c r="H33" i="5"/>
  <c r="H34" i="5"/>
  <c r="D34" i="5"/>
  <c r="E34" i="5"/>
  <c r="H35" i="5"/>
  <c r="D35" i="5"/>
  <c r="E35" i="5"/>
  <c r="H36" i="5"/>
  <c r="D36" i="5"/>
  <c r="E36" i="5"/>
  <c r="H37" i="5"/>
  <c r="D37" i="5"/>
  <c r="E37" i="5"/>
  <c r="H38" i="5"/>
  <c r="D38" i="5"/>
  <c r="E38" i="5"/>
  <c r="H39" i="5"/>
  <c r="D39" i="5"/>
  <c r="E39" i="5"/>
  <c r="H40" i="5"/>
  <c r="D40" i="5"/>
  <c r="E40" i="5"/>
  <c r="H41" i="5"/>
  <c r="C119" i="10"/>
  <c r="C166" i="10"/>
  <c r="C162" i="8"/>
  <c r="C112" i="10"/>
  <c r="C106" i="8"/>
  <c r="D149" i="10"/>
  <c r="D151" i="10"/>
  <c r="D153" i="10"/>
  <c r="D155" i="10"/>
  <c r="D157" i="10"/>
  <c r="D159" i="10"/>
  <c r="D161" i="10"/>
  <c r="D163" i="10"/>
  <c r="D164" i="10"/>
  <c r="D165" i="10"/>
  <c r="D148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D120" i="10"/>
  <c r="D121" i="10"/>
  <c r="D123" i="10"/>
  <c r="D125" i="10"/>
  <c r="D127" i="10"/>
  <c r="D129" i="10"/>
  <c r="D130" i="10"/>
  <c r="D131" i="10"/>
  <c r="D132" i="10"/>
  <c r="D133" i="10"/>
  <c r="D134" i="10"/>
  <c r="D135" i="10"/>
  <c r="D136" i="10"/>
  <c r="D119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C82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134" i="9"/>
  <c r="D133" i="8"/>
  <c r="C77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H42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C51" i="2"/>
  <c r="D51" i="2"/>
  <c r="F51" i="2"/>
  <c r="D44" i="2"/>
  <c r="F44" i="2"/>
  <c r="F64" i="2"/>
  <c r="H36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D64" i="2"/>
  <c r="D65" i="2"/>
  <c r="E65" i="2"/>
  <c r="F65" i="2"/>
  <c r="C65" i="2"/>
  <c r="D10" i="12"/>
  <c r="D16" i="12"/>
  <c r="D7" i="12"/>
  <c r="D158" i="8"/>
  <c r="D157" i="8"/>
  <c r="D156" i="8"/>
  <c r="D151" i="8"/>
  <c r="D150" i="8"/>
  <c r="D149" i="8"/>
  <c r="D146" i="8"/>
  <c r="D162" i="10"/>
  <c r="D160" i="10"/>
  <c r="D158" i="10"/>
  <c r="D156" i="10"/>
  <c r="D154" i="10"/>
  <c r="D152" i="10"/>
  <c r="D150" i="10"/>
  <c r="D144" i="8"/>
  <c r="D161" i="8"/>
  <c r="D160" i="8"/>
  <c r="D159" i="8"/>
  <c r="D155" i="8"/>
  <c r="D154" i="8"/>
  <c r="D153" i="8"/>
  <c r="D152" i="8"/>
  <c r="D151" i="9"/>
  <c r="D148" i="8"/>
  <c r="D147" i="8"/>
  <c r="C163" i="9"/>
  <c r="D94" i="10"/>
  <c r="D112" i="10"/>
  <c r="D104" i="8"/>
  <c r="D99" i="8"/>
  <c r="D98" i="8"/>
  <c r="D95" i="8"/>
  <c r="D94" i="8"/>
  <c r="C107" i="9"/>
  <c r="D94" i="9"/>
  <c r="E94" i="9"/>
  <c r="D105" i="8"/>
  <c r="D105" i="9"/>
  <c r="D100" i="8"/>
  <c r="D92" i="8"/>
  <c r="D90" i="8"/>
  <c r="E151" i="9"/>
  <c r="E105" i="9"/>
  <c r="E119" i="9"/>
  <c r="E121" i="9"/>
  <c r="E122" i="9"/>
  <c r="E124" i="9"/>
  <c r="E125" i="9"/>
  <c r="E126" i="9"/>
  <c r="E130" i="9"/>
  <c r="E131" i="9"/>
  <c r="E132" i="9"/>
  <c r="E133" i="9"/>
  <c r="E116" i="9"/>
  <c r="E117" i="9"/>
  <c r="E118" i="9"/>
  <c r="E120" i="9"/>
  <c r="E123" i="9"/>
  <c r="E127" i="9"/>
  <c r="E128" i="9"/>
  <c r="E129" i="9"/>
  <c r="D21" i="7"/>
  <c r="E21" i="7"/>
  <c r="D23" i="7"/>
  <c r="E23" i="7"/>
  <c r="D26" i="7"/>
  <c r="E26" i="7"/>
  <c r="D27" i="7"/>
  <c r="E27" i="7"/>
  <c r="D29" i="7"/>
  <c r="E29" i="7"/>
  <c r="D30" i="7"/>
  <c r="E30" i="7"/>
  <c r="D31" i="7"/>
  <c r="E31" i="7"/>
  <c r="D34" i="7"/>
  <c r="E34" i="7"/>
  <c r="D35" i="7"/>
  <c r="E35" i="7"/>
  <c r="D18" i="7"/>
  <c r="D19" i="7"/>
  <c r="E19" i="7"/>
  <c r="D20" i="7"/>
  <c r="E20" i="7"/>
  <c r="D22" i="7"/>
  <c r="E22" i="7"/>
  <c r="D24" i="7"/>
  <c r="E24" i="7"/>
  <c r="D25" i="7"/>
  <c r="E25" i="7"/>
  <c r="D28" i="7"/>
  <c r="E28" i="7"/>
  <c r="D32" i="7"/>
  <c r="E32" i="7"/>
  <c r="D33" i="7"/>
  <c r="E33" i="7"/>
  <c r="D48" i="8"/>
  <c r="E108" i="8"/>
  <c r="D49" i="8"/>
  <c r="E135" i="8"/>
  <c r="D47" i="8"/>
  <c r="D50" i="8"/>
  <c r="E164" i="8"/>
  <c r="E161" i="8"/>
  <c r="D25" i="6"/>
  <c r="D26" i="6"/>
  <c r="E26" i="6"/>
  <c r="D28" i="6"/>
  <c r="E28" i="6"/>
  <c r="D30" i="6"/>
  <c r="E30" i="6"/>
  <c r="D31" i="6"/>
  <c r="E31" i="6"/>
  <c r="D34" i="6"/>
  <c r="E34" i="6"/>
  <c r="D27" i="6"/>
  <c r="E27" i="6"/>
  <c r="D29" i="6"/>
  <c r="E29" i="6"/>
  <c r="D32" i="6"/>
  <c r="E32" i="6"/>
  <c r="D33" i="6"/>
  <c r="E33" i="6"/>
  <c r="E76" i="9"/>
  <c r="D51" i="9"/>
  <c r="E104" i="8"/>
  <c r="E158" i="8"/>
  <c r="E157" i="8"/>
  <c r="E156" i="8"/>
  <c r="E71" i="9"/>
  <c r="E99" i="8"/>
  <c r="E154" i="8"/>
  <c r="E153" i="8"/>
  <c r="E67" i="9"/>
  <c r="E95" i="8"/>
  <c r="E150" i="8"/>
  <c r="E148" i="8"/>
  <c r="E62" i="9"/>
  <c r="E90" i="8"/>
  <c r="E61" i="9"/>
  <c r="E74" i="9"/>
  <c r="E77" i="9"/>
  <c r="E105" i="8"/>
  <c r="E160" i="8"/>
  <c r="E159" i="8"/>
  <c r="E72" i="9"/>
  <c r="E100" i="8"/>
  <c r="E155" i="8"/>
  <c r="E98" i="8"/>
  <c r="E152" i="8"/>
  <c r="E151" i="8"/>
  <c r="E94" i="8"/>
  <c r="E149" i="8"/>
  <c r="E64" i="9"/>
  <c r="E92" i="8"/>
  <c r="E147" i="8"/>
  <c r="E146" i="8"/>
  <c r="F116" i="3"/>
  <c r="F112" i="3"/>
  <c r="L183" i="3"/>
  <c r="N183" i="3"/>
  <c r="L179" i="3"/>
  <c r="N179" i="3"/>
  <c r="L175" i="3"/>
  <c r="N175" i="3"/>
  <c r="L171" i="3"/>
  <c r="N171" i="3"/>
  <c r="F106" i="3"/>
  <c r="F109" i="3"/>
  <c r="F111" i="3"/>
  <c r="F113" i="3"/>
  <c r="F115" i="3"/>
  <c r="F107" i="3"/>
  <c r="L185" i="3"/>
  <c r="N185" i="3"/>
  <c r="L181" i="3"/>
  <c r="N181" i="3"/>
  <c r="L177" i="3"/>
  <c r="N177" i="3"/>
  <c r="L173" i="3"/>
  <c r="N173" i="3"/>
  <c r="L170" i="3"/>
  <c r="N170" i="3"/>
  <c r="K152" i="3"/>
  <c r="K154" i="3"/>
  <c r="L134" i="3"/>
  <c r="F78" i="3"/>
  <c r="G78" i="3"/>
  <c r="H78" i="3"/>
  <c r="F80" i="3"/>
  <c r="G80" i="3"/>
  <c r="H80" i="3"/>
  <c r="F82" i="3"/>
  <c r="G82" i="3"/>
  <c r="H82" i="3"/>
  <c r="F84" i="3"/>
  <c r="G84" i="3"/>
  <c r="H84" i="3"/>
  <c r="F86" i="3"/>
  <c r="G86" i="3"/>
  <c r="H86" i="3"/>
  <c r="F88" i="3"/>
  <c r="G88" i="3"/>
  <c r="H88" i="3"/>
  <c r="F90" i="3"/>
  <c r="G90" i="3"/>
  <c r="H90" i="3"/>
  <c r="F92" i="3"/>
  <c r="G92" i="3"/>
  <c r="H92" i="3"/>
  <c r="F91" i="3"/>
  <c r="G91" i="3"/>
  <c r="H91" i="3"/>
  <c r="F89" i="3"/>
  <c r="G89" i="3"/>
  <c r="H89" i="3"/>
  <c r="F87" i="3"/>
  <c r="G87" i="3"/>
  <c r="H87" i="3"/>
  <c r="F85" i="3"/>
  <c r="G85" i="3"/>
  <c r="H85" i="3"/>
  <c r="F83" i="3"/>
  <c r="G83" i="3"/>
  <c r="H83" i="3"/>
  <c r="F81" i="3"/>
  <c r="G81" i="3"/>
  <c r="H81" i="3"/>
  <c r="F79" i="3"/>
  <c r="G79" i="3"/>
  <c r="H79" i="3"/>
  <c r="F77" i="3"/>
  <c r="G77" i="3"/>
  <c r="H77" i="3"/>
  <c r="F216" i="3"/>
  <c r="H172" i="3"/>
  <c r="K172" i="3"/>
  <c r="G172" i="3"/>
  <c r="J172" i="3"/>
  <c r="L172" i="3"/>
  <c r="N172" i="3"/>
  <c r="H169" i="3"/>
  <c r="G169" i="3"/>
  <c r="F169" i="3"/>
  <c r="J93" i="3"/>
  <c r="K93" i="3"/>
  <c r="L93" i="3"/>
  <c r="F76" i="3"/>
  <c r="D88" i="8"/>
  <c r="D106" i="9"/>
  <c r="E106" i="9"/>
  <c r="D161" i="9"/>
  <c r="E161" i="9"/>
  <c r="D75" i="9"/>
  <c r="E75" i="9"/>
  <c r="D103" i="8"/>
  <c r="E103" i="8"/>
  <c r="D102" i="8"/>
  <c r="E102" i="8"/>
  <c r="D73" i="9"/>
  <c r="D101" i="8"/>
  <c r="E101" i="8"/>
  <c r="D101" i="9"/>
  <c r="E101" i="9"/>
  <c r="D100" i="9"/>
  <c r="E100" i="9"/>
  <c r="D99" i="9"/>
  <c r="E99" i="9"/>
  <c r="D69" i="9"/>
  <c r="E69" i="9"/>
  <c r="D97" i="8"/>
  <c r="E97" i="8"/>
  <c r="D96" i="8"/>
  <c r="E96" i="8"/>
  <c r="D96" i="9"/>
  <c r="E96" i="9"/>
  <c r="D95" i="9"/>
  <c r="E95" i="9"/>
  <c r="D150" i="9"/>
  <c r="E150" i="9"/>
  <c r="D65" i="9"/>
  <c r="E65" i="9"/>
  <c r="D93" i="8"/>
  <c r="E93" i="8"/>
  <c r="D63" i="9"/>
  <c r="E63" i="9"/>
  <c r="D91" i="8"/>
  <c r="E91" i="8"/>
  <c r="D147" i="9"/>
  <c r="E147" i="9"/>
  <c r="D89" i="8"/>
  <c r="E89" i="8"/>
  <c r="E154" i="10"/>
  <c r="E155" i="10"/>
  <c r="E158" i="10"/>
  <c r="E159" i="10"/>
  <c r="E160" i="10"/>
  <c r="E162" i="10"/>
  <c r="E163" i="10"/>
  <c r="E148" i="10"/>
  <c r="E149" i="10"/>
  <c r="E150" i="10"/>
  <c r="E151" i="10"/>
  <c r="E152" i="10"/>
  <c r="E153" i="10"/>
  <c r="E156" i="10"/>
  <c r="E157" i="10"/>
  <c r="E161" i="10"/>
  <c r="E164" i="10"/>
  <c r="E165" i="10"/>
  <c r="E84" i="10"/>
  <c r="E64" i="10"/>
  <c r="E79" i="10"/>
  <c r="E75" i="10"/>
  <c r="E71" i="10"/>
  <c r="E67" i="10"/>
  <c r="E100" i="10"/>
  <c r="E101" i="10"/>
  <c r="E104" i="10"/>
  <c r="E105" i="10"/>
  <c r="E106" i="10"/>
  <c r="E108" i="10"/>
  <c r="E109" i="10"/>
  <c r="E94" i="10"/>
  <c r="E95" i="10"/>
  <c r="E96" i="10"/>
  <c r="E97" i="10"/>
  <c r="E98" i="10"/>
  <c r="E99" i="10"/>
  <c r="E102" i="10"/>
  <c r="E103" i="10"/>
  <c r="E107" i="10"/>
  <c r="E110" i="10"/>
  <c r="E111" i="10"/>
  <c r="D82" i="10"/>
  <c r="D128" i="10"/>
  <c r="D126" i="10"/>
  <c r="D124" i="10"/>
  <c r="D122" i="10"/>
  <c r="D149" i="9"/>
  <c r="E149" i="9"/>
  <c r="D148" i="9"/>
  <c r="E148" i="9"/>
  <c r="D52" i="10"/>
  <c r="E139" i="10"/>
  <c r="E119" i="10"/>
  <c r="D103" i="9"/>
  <c r="E103" i="9"/>
  <c r="D145" i="8"/>
  <c r="E145" i="8"/>
  <c r="D91" i="9"/>
  <c r="E91" i="9"/>
  <c r="E88" i="8"/>
  <c r="E144" i="8"/>
  <c r="D145" i="9"/>
  <c r="D89" i="9"/>
  <c r="D160" i="9"/>
  <c r="E160" i="9"/>
  <c r="D104" i="9"/>
  <c r="E104" i="9"/>
  <c r="D158" i="9"/>
  <c r="E158" i="9"/>
  <c r="D102" i="9"/>
  <c r="E102" i="9"/>
  <c r="D156" i="9"/>
  <c r="E156" i="9"/>
  <c r="D154" i="9"/>
  <c r="E154" i="9"/>
  <c r="D153" i="9"/>
  <c r="E153" i="9"/>
  <c r="D97" i="9"/>
  <c r="E97" i="9"/>
  <c r="D152" i="9"/>
  <c r="E152" i="9"/>
  <c r="D24" i="5"/>
  <c r="D24" i="6"/>
  <c r="D42" i="6"/>
  <c r="E42" i="6"/>
  <c r="D41" i="6"/>
  <c r="D40" i="6"/>
  <c r="D39" i="6"/>
  <c r="D38" i="6"/>
  <c r="D37" i="6"/>
  <c r="D36" i="6"/>
  <c r="D35" i="6"/>
  <c r="E25" i="6"/>
  <c r="D33" i="5"/>
  <c r="D32" i="5"/>
  <c r="D31" i="5"/>
  <c r="D30" i="5"/>
  <c r="D29" i="5"/>
  <c r="D28" i="5"/>
  <c r="D27" i="5"/>
  <c r="D26" i="5"/>
  <c r="D25" i="5"/>
  <c r="D146" i="9"/>
  <c r="E146" i="9"/>
  <c r="D157" i="9"/>
  <c r="E157" i="9"/>
  <c r="D159" i="9"/>
  <c r="E159" i="9"/>
  <c r="D166" i="10"/>
  <c r="D155" i="9"/>
  <c r="E155" i="9"/>
  <c r="D162" i="9"/>
  <c r="E162" i="9"/>
  <c r="D90" i="9"/>
  <c r="E90" i="9"/>
  <c r="D21" i="9"/>
  <c r="E21" i="9"/>
  <c r="D92" i="9"/>
  <c r="E92" i="9"/>
  <c r="D93" i="9"/>
  <c r="E93" i="9"/>
  <c r="D24" i="9"/>
  <c r="E24" i="9"/>
  <c r="D98" i="9"/>
  <c r="E98" i="9"/>
  <c r="D29" i="9"/>
  <c r="E29" i="9"/>
  <c r="D23" i="9"/>
  <c r="E23" i="9"/>
  <c r="D32" i="9"/>
  <c r="E32" i="9"/>
  <c r="D37" i="9"/>
  <c r="E37" i="9"/>
  <c r="D31" i="9"/>
  <c r="E31" i="9"/>
  <c r="D22" i="9"/>
  <c r="E22" i="9"/>
  <c r="D34" i="9"/>
  <c r="E34" i="9"/>
  <c r="E73" i="9"/>
  <c r="D36" i="9"/>
  <c r="E36" i="9"/>
  <c r="E66" i="9"/>
  <c r="D26" i="9"/>
  <c r="E26" i="9"/>
  <c r="E70" i="9"/>
  <c r="D30" i="9"/>
  <c r="E30" i="9"/>
  <c r="E68" i="9"/>
  <c r="E134" i="9"/>
  <c r="E162" i="8"/>
  <c r="E116" i="8"/>
  <c r="E119" i="8"/>
  <c r="E121" i="8"/>
  <c r="E124" i="8"/>
  <c r="E125" i="8"/>
  <c r="E127" i="8"/>
  <c r="E128" i="8"/>
  <c r="E129" i="8"/>
  <c r="E132" i="8"/>
  <c r="E115" i="8"/>
  <c r="E117" i="8"/>
  <c r="E118" i="8"/>
  <c r="E120" i="8"/>
  <c r="E122" i="8"/>
  <c r="E123" i="8"/>
  <c r="E126" i="8"/>
  <c r="E130" i="8"/>
  <c r="E131" i="8"/>
  <c r="E18" i="7"/>
  <c r="D36" i="7"/>
  <c r="E36" i="7"/>
  <c r="D25" i="9"/>
  <c r="E25" i="9"/>
  <c r="E79" i="8"/>
  <c r="D51" i="8"/>
  <c r="I169" i="3"/>
  <c r="F187" i="3"/>
  <c r="K169" i="3"/>
  <c r="K187" i="3"/>
  <c r="H187" i="3"/>
  <c r="F124" i="3"/>
  <c r="G76" i="3"/>
  <c r="F93" i="3"/>
  <c r="J169" i="3"/>
  <c r="J187" i="3"/>
  <c r="G187" i="3"/>
  <c r="G199" i="3"/>
  <c r="H199" i="3"/>
  <c r="N76" i="3"/>
  <c r="G201" i="3"/>
  <c r="H201" i="3"/>
  <c r="N78" i="3"/>
  <c r="G203" i="3"/>
  <c r="H203" i="3"/>
  <c r="N80" i="3"/>
  <c r="O80" i="3"/>
  <c r="Q80" i="3"/>
  <c r="G205" i="3"/>
  <c r="H205" i="3"/>
  <c r="N82" i="3"/>
  <c r="G207" i="3"/>
  <c r="H207" i="3"/>
  <c r="N84" i="3"/>
  <c r="O84" i="3"/>
  <c r="Q84" i="3"/>
  <c r="G209" i="3"/>
  <c r="H209" i="3"/>
  <c r="N86" i="3"/>
  <c r="G211" i="3"/>
  <c r="H211" i="3"/>
  <c r="N88" i="3"/>
  <c r="O88" i="3"/>
  <c r="Q88" i="3"/>
  <c r="G213" i="3"/>
  <c r="H213" i="3"/>
  <c r="N90" i="3"/>
  <c r="G215" i="3"/>
  <c r="H215" i="3"/>
  <c r="N92" i="3"/>
  <c r="O92" i="3"/>
  <c r="Q92" i="3"/>
  <c r="G198" i="3"/>
  <c r="G200" i="3"/>
  <c r="H200" i="3"/>
  <c r="N77" i="3"/>
  <c r="O77" i="3"/>
  <c r="Q77" i="3"/>
  <c r="G202" i="3"/>
  <c r="H202" i="3"/>
  <c r="N79" i="3"/>
  <c r="O79" i="3"/>
  <c r="Q79" i="3"/>
  <c r="G204" i="3"/>
  <c r="H204" i="3"/>
  <c r="N81" i="3"/>
  <c r="O81" i="3"/>
  <c r="Q81" i="3"/>
  <c r="G206" i="3"/>
  <c r="H206" i="3"/>
  <c r="N83" i="3"/>
  <c r="O83" i="3"/>
  <c r="Q83" i="3"/>
  <c r="G208" i="3"/>
  <c r="H208" i="3"/>
  <c r="N85" i="3"/>
  <c r="O85" i="3"/>
  <c r="Q85" i="3"/>
  <c r="G210" i="3"/>
  <c r="H210" i="3"/>
  <c r="N87" i="3"/>
  <c r="O87" i="3"/>
  <c r="Q87" i="3"/>
  <c r="G212" i="3"/>
  <c r="H212" i="3"/>
  <c r="N89" i="3"/>
  <c r="O89" i="3"/>
  <c r="Q89" i="3"/>
  <c r="G214" i="3"/>
  <c r="H214" i="3"/>
  <c r="N91" i="3"/>
  <c r="O91" i="3"/>
  <c r="Q91" i="3"/>
  <c r="O90" i="3"/>
  <c r="Q90" i="3"/>
  <c r="O86" i="3"/>
  <c r="Q86" i="3"/>
  <c r="O82" i="3"/>
  <c r="Q82" i="3"/>
  <c r="O78" i="3"/>
  <c r="Q78" i="3"/>
  <c r="L137" i="3"/>
  <c r="L139" i="3"/>
  <c r="L141" i="3"/>
  <c r="L143" i="3"/>
  <c r="L145" i="3"/>
  <c r="L136" i="3"/>
  <c r="L140" i="3"/>
  <c r="L144" i="3"/>
  <c r="L147" i="3"/>
  <c r="L149" i="3"/>
  <c r="L151" i="3"/>
  <c r="L138" i="3"/>
  <c r="L142" i="3"/>
  <c r="L146" i="3"/>
  <c r="L148" i="3"/>
  <c r="L150" i="3"/>
  <c r="L135" i="3"/>
  <c r="L152" i="3"/>
  <c r="D106" i="8"/>
  <c r="D27" i="9"/>
  <c r="E27" i="9"/>
  <c r="D78" i="9"/>
  <c r="E78" i="9"/>
  <c r="D28" i="9"/>
  <c r="E28" i="9"/>
  <c r="D33" i="9"/>
  <c r="E33" i="9"/>
  <c r="D35" i="9"/>
  <c r="E35" i="9"/>
  <c r="D162" i="8"/>
  <c r="E124" i="10"/>
  <c r="E128" i="10"/>
  <c r="E123" i="10"/>
  <c r="E130" i="10"/>
  <c r="E134" i="10"/>
  <c r="E65" i="10"/>
  <c r="E69" i="10"/>
  <c r="D27" i="10"/>
  <c r="E27" i="10"/>
  <c r="E73" i="10"/>
  <c r="D31" i="10"/>
  <c r="E31" i="10"/>
  <c r="E77" i="10"/>
  <c r="E81" i="10"/>
  <c r="D54" i="10"/>
  <c r="E125" i="10"/>
  <c r="E131" i="10"/>
  <c r="E135" i="10"/>
  <c r="E66" i="10"/>
  <c r="E70" i="10"/>
  <c r="D28" i="10"/>
  <c r="E28" i="10"/>
  <c r="E74" i="10"/>
  <c r="E78" i="10"/>
  <c r="E122" i="10"/>
  <c r="E126" i="10"/>
  <c r="D137" i="10"/>
  <c r="E112" i="10"/>
  <c r="E120" i="10"/>
  <c r="E127" i="10"/>
  <c r="E132" i="10"/>
  <c r="E136" i="10"/>
  <c r="D25" i="10"/>
  <c r="E25" i="10"/>
  <c r="D29" i="10"/>
  <c r="E29" i="10"/>
  <c r="D33" i="10"/>
  <c r="E33" i="10"/>
  <c r="D37" i="10"/>
  <c r="E37" i="10"/>
  <c r="D22" i="10"/>
  <c r="E166" i="10"/>
  <c r="E121" i="10"/>
  <c r="E129" i="10"/>
  <c r="E133" i="10"/>
  <c r="E68" i="10"/>
  <c r="D26" i="10"/>
  <c r="E26" i="10"/>
  <c r="E72" i="10"/>
  <c r="D30" i="10"/>
  <c r="E30" i="10"/>
  <c r="E76" i="10"/>
  <c r="D34" i="10"/>
  <c r="E34" i="10"/>
  <c r="E80" i="10"/>
  <c r="D38" i="10"/>
  <c r="E38" i="10"/>
  <c r="E89" i="9"/>
  <c r="D107" i="9"/>
  <c r="E145" i="9"/>
  <c r="E163" i="9"/>
  <c r="D163" i="9"/>
  <c r="E106" i="8"/>
  <c r="E24" i="5"/>
  <c r="E35" i="6"/>
  <c r="E37" i="6"/>
  <c r="E39" i="6"/>
  <c r="E41" i="6"/>
  <c r="E36" i="6"/>
  <c r="E38" i="6"/>
  <c r="E40" i="6"/>
  <c r="E24" i="6"/>
  <c r="F24" i="6"/>
  <c r="G24" i="6"/>
  <c r="F26" i="6"/>
  <c r="G26" i="6"/>
  <c r="F28" i="6"/>
  <c r="G28" i="6"/>
  <c r="F30" i="6"/>
  <c r="G30" i="6"/>
  <c r="F32" i="6"/>
  <c r="G32" i="6"/>
  <c r="F34" i="6"/>
  <c r="G34" i="6"/>
  <c r="F36" i="6"/>
  <c r="G36" i="6"/>
  <c r="F38" i="6"/>
  <c r="G38" i="6"/>
  <c r="F40" i="6"/>
  <c r="G40" i="6"/>
  <c r="F42" i="6"/>
  <c r="F25" i="6"/>
  <c r="G25" i="6"/>
  <c r="F27" i="6"/>
  <c r="G27" i="6"/>
  <c r="F29" i="6"/>
  <c r="G29" i="6"/>
  <c r="F31" i="6"/>
  <c r="G31" i="6"/>
  <c r="F33" i="6"/>
  <c r="G33" i="6"/>
  <c r="F35" i="6"/>
  <c r="G35" i="6"/>
  <c r="F37" i="6"/>
  <c r="G37" i="6"/>
  <c r="F39" i="6"/>
  <c r="G39" i="6"/>
  <c r="F41" i="6"/>
  <c r="G41" i="6"/>
  <c r="E25" i="5"/>
  <c r="E27" i="5"/>
  <c r="E29" i="5"/>
  <c r="E31" i="5"/>
  <c r="E33" i="5"/>
  <c r="E26" i="5"/>
  <c r="E28" i="5"/>
  <c r="E30" i="5"/>
  <c r="E32" i="5"/>
  <c r="D41" i="5"/>
  <c r="E41" i="5"/>
  <c r="E137" i="10"/>
  <c r="E61" i="8"/>
  <c r="D22" i="8"/>
  <c r="E22" i="8"/>
  <c r="E62" i="8"/>
  <c r="D23" i="8"/>
  <c r="E64" i="8"/>
  <c r="D25" i="8"/>
  <c r="E66" i="8"/>
  <c r="D27" i="8"/>
  <c r="E27" i="8"/>
  <c r="E67" i="8"/>
  <c r="D28" i="8"/>
  <c r="E70" i="8"/>
  <c r="D31" i="8"/>
  <c r="E74" i="8"/>
  <c r="D35" i="8"/>
  <c r="E75" i="8"/>
  <c r="D36" i="8"/>
  <c r="E60" i="8"/>
  <c r="D21" i="8"/>
  <c r="E21" i="8"/>
  <c r="E63" i="8"/>
  <c r="D24" i="8"/>
  <c r="E65" i="8"/>
  <c r="D26" i="8"/>
  <c r="E68" i="8"/>
  <c r="D29" i="8"/>
  <c r="E69" i="8"/>
  <c r="D30" i="8"/>
  <c r="E30" i="8"/>
  <c r="E71" i="8"/>
  <c r="D32" i="8"/>
  <c r="E72" i="8"/>
  <c r="D33" i="8"/>
  <c r="E33" i="8"/>
  <c r="E73" i="8"/>
  <c r="D34" i="8"/>
  <c r="E34" i="8"/>
  <c r="E76" i="8"/>
  <c r="D37" i="8"/>
  <c r="E37" i="8"/>
  <c r="E59" i="8"/>
  <c r="F19" i="7"/>
  <c r="G19" i="7"/>
  <c r="F21" i="7"/>
  <c r="G21" i="7"/>
  <c r="F23" i="7"/>
  <c r="G23" i="7"/>
  <c r="F25" i="7"/>
  <c r="G25" i="7"/>
  <c r="F27" i="7"/>
  <c r="G27" i="7"/>
  <c r="F29" i="7"/>
  <c r="G29" i="7"/>
  <c r="F31" i="7"/>
  <c r="G31" i="7"/>
  <c r="F36" i="7"/>
  <c r="F18" i="7"/>
  <c r="G18" i="7"/>
  <c r="F20" i="7"/>
  <c r="G20" i="7"/>
  <c r="F22" i="7"/>
  <c r="G22" i="7"/>
  <c r="F24" i="7"/>
  <c r="G24" i="7"/>
  <c r="F26" i="7"/>
  <c r="G26" i="7"/>
  <c r="F28" i="7"/>
  <c r="G28" i="7"/>
  <c r="F30" i="7"/>
  <c r="G30" i="7"/>
  <c r="F33" i="7"/>
  <c r="G33" i="7"/>
  <c r="F35" i="7"/>
  <c r="G35" i="7"/>
  <c r="F32" i="7"/>
  <c r="G32" i="7"/>
  <c r="F34" i="7"/>
  <c r="G34" i="7"/>
  <c r="E133" i="8"/>
  <c r="H76" i="3"/>
  <c r="G93" i="3"/>
  <c r="L154" i="3"/>
  <c r="L169" i="3"/>
  <c r="I187" i="3"/>
  <c r="H198" i="3"/>
  <c r="G216" i="3"/>
  <c r="D15" i="11"/>
  <c r="E15" i="11"/>
  <c r="E82" i="10"/>
  <c r="D36" i="10"/>
  <c r="D39" i="10"/>
  <c r="D23" i="10"/>
  <c r="E22" i="10"/>
  <c r="D32" i="10"/>
  <c r="D24" i="10"/>
  <c r="D35" i="10"/>
  <c r="E107" i="9"/>
  <c r="D20" i="9"/>
  <c r="G42" i="6"/>
  <c r="F24" i="5"/>
  <c r="G24" i="5"/>
  <c r="F26" i="5"/>
  <c r="G26" i="5"/>
  <c r="F28" i="5"/>
  <c r="G28" i="5"/>
  <c r="F30" i="5"/>
  <c r="G30" i="5"/>
  <c r="F32" i="5"/>
  <c r="G32" i="5"/>
  <c r="F34" i="5"/>
  <c r="G34" i="5"/>
  <c r="F36" i="5"/>
  <c r="G36" i="5"/>
  <c r="F38" i="5"/>
  <c r="G38" i="5"/>
  <c r="F40" i="5"/>
  <c r="G40" i="5"/>
  <c r="F23" i="5"/>
  <c r="G23" i="5"/>
  <c r="F25" i="5"/>
  <c r="G25" i="5"/>
  <c r="F27" i="5"/>
  <c r="G27" i="5"/>
  <c r="F29" i="5"/>
  <c r="G29" i="5"/>
  <c r="F31" i="5"/>
  <c r="G31" i="5"/>
  <c r="F33" i="5"/>
  <c r="G33" i="5"/>
  <c r="F35" i="5"/>
  <c r="G35" i="5"/>
  <c r="F37" i="5"/>
  <c r="G37" i="5"/>
  <c r="F39" i="5"/>
  <c r="G39" i="5"/>
  <c r="F41" i="5"/>
  <c r="G36" i="7"/>
  <c r="E26" i="8"/>
  <c r="D14" i="11"/>
  <c r="E14" i="11"/>
  <c r="E35" i="8"/>
  <c r="D23" i="11"/>
  <c r="E23" i="11"/>
  <c r="E28" i="8"/>
  <c r="D16" i="11"/>
  <c r="E16" i="11"/>
  <c r="E25" i="8"/>
  <c r="D13" i="11"/>
  <c r="E13" i="11"/>
  <c r="E77" i="8"/>
  <c r="D20" i="8"/>
  <c r="E32" i="8"/>
  <c r="D20" i="11"/>
  <c r="E20" i="11"/>
  <c r="E29" i="8"/>
  <c r="D17" i="11"/>
  <c r="E17" i="11"/>
  <c r="E24" i="8"/>
  <c r="D12" i="11"/>
  <c r="E12" i="11"/>
  <c r="E36" i="8"/>
  <c r="D24" i="11"/>
  <c r="E24" i="11"/>
  <c r="E31" i="8"/>
  <c r="D19" i="11"/>
  <c r="E19" i="11"/>
  <c r="E23" i="8"/>
  <c r="D11" i="11"/>
  <c r="E11" i="11"/>
  <c r="N75" i="3"/>
  <c r="H216" i="3"/>
  <c r="L187" i="3"/>
  <c r="N169" i="3"/>
  <c r="O76" i="3"/>
  <c r="Q76" i="3"/>
  <c r="H93" i="3"/>
  <c r="E24" i="10"/>
  <c r="D10" i="11"/>
  <c r="E10" i="11"/>
  <c r="E23" i="10"/>
  <c r="D9" i="11"/>
  <c r="E9" i="11"/>
  <c r="E36" i="10"/>
  <c r="D22" i="11"/>
  <c r="E22" i="11"/>
  <c r="E35" i="10"/>
  <c r="D21" i="11"/>
  <c r="E21" i="11"/>
  <c r="E32" i="10"/>
  <c r="D18" i="11"/>
  <c r="E18" i="11"/>
  <c r="D40" i="10"/>
  <c r="E40" i="10"/>
  <c r="E39" i="10"/>
  <c r="D25" i="11"/>
  <c r="E25" i="11"/>
  <c r="E20" i="9"/>
  <c r="D38" i="9"/>
  <c r="E38" i="9"/>
  <c r="D8" i="11"/>
  <c r="G41" i="5"/>
  <c r="D38" i="8"/>
  <c r="E38" i="8"/>
  <c r="E20" i="8"/>
  <c r="N187" i="3"/>
  <c r="M189" i="3"/>
  <c r="N93" i="3"/>
  <c r="O75" i="3"/>
  <c r="F22" i="10"/>
  <c r="G22" i="10"/>
  <c r="F24" i="10"/>
  <c r="G24" i="10"/>
  <c r="F26" i="10"/>
  <c r="G26" i="10"/>
  <c r="F28" i="10"/>
  <c r="G28" i="10"/>
  <c r="F30" i="10"/>
  <c r="G30" i="10"/>
  <c r="F32" i="10"/>
  <c r="G32" i="10"/>
  <c r="F34" i="10"/>
  <c r="G34" i="10"/>
  <c r="F23" i="10"/>
  <c r="G23" i="10"/>
  <c r="F25" i="10"/>
  <c r="G25" i="10"/>
  <c r="F27" i="10"/>
  <c r="G27" i="10"/>
  <c r="F29" i="10"/>
  <c r="G29" i="10"/>
  <c r="F31" i="10"/>
  <c r="G31" i="10"/>
  <c r="F33" i="10"/>
  <c r="G33" i="10"/>
  <c r="F35" i="10"/>
  <c r="G35" i="10"/>
  <c r="F37" i="10"/>
  <c r="G37" i="10"/>
  <c r="F39" i="10"/>
  <c r="G39" i="10"/>
  <c r="F36" i="10"/>
  <c r="G36" i="10"/>
  <c r="F38" i="10"/>
  <c r="G38" i="10"/>
  <c r="F40" i="10"/>
  <c r="F21" i="9"/>
  <c r="G21" i="9"/>
  <c r="F23" i="9"/>
  <c r="G23" i="9"/>
  <c r="F25" i="9"/>
  <c r="G25" i="9"/>
  <c r="F27" i="9"/>
  <c r="G27" i="9"/>
  <c r="F29" i="9"/>
  <c r="G29" i="9"/>
  <c r="F31" i="9"/>
  <c r="G31" i="9"/>
  <c r="F33" i="9"/>
  <c r="G33" i="9"/>
  <c r="F35" i="9"/>
  <c r="G35" i="9"/>
  <c r="F37" i="9"/>
  <c r="G37" i="9"/>
  <c r="F20" i="9"/>
  <c r="G20" i="9"/>
  <c r="F38" i="9"/>
  <c r="F22" i="9"/>
  <c r="G22" i="9"/>
  <c r="F24" i="9"/>
  <c r="G24" i="9"/>
  <c r="F26" i="9"/>
  <c r="G26" i="9"/>
  <c r="F28" i="9"/>
  <c r="G28" i="9"/>
  <c r="F30" i="9"/>
  <c r="G30" i="9"/>
  <c r="F32" i="9"/>
  <c r="G32" i="9"/>
  <c r="F34" i="9"/>
  <c r="G34" i="9"/>
  <c r="F36" i="9"/>
  <c r="G36" i="9"/>
  <c r="E8" i="11"/>
  <c r="D26" i="11"/>
  <c r="E26" i="11"/>
  <c r="F25" i="8"/>
  <c r="G25" i="8"/>
  <c r="F37" i="8"/>
  <c r="G37" i="8"/>
  <c r="F22" i="8"/>
  <c r="G22" i="8"/>
  <c r="F26" i="8"/>
  <c r="G26" i="8"/>
  <c r="F30" i="8"/>
  <c r="G30" i="8"/>
  <c r="F34" i="8"/>
  <c r="G34" i="8"/>
  <c r="F38" i="8"/>
  <c r="F23" i="8"/>
  <c r="G23" i="8"/>
  <c r="F27" i="8"/>
  <c r="G27" i="8"/>
  <c r="F31" i="8"/>
  <c r="G31" i="8"/>
  <c r="F35" i="8"/>
  <c r="G35" i="8"/>
  <c r="F20" i="8"/>
  <c r="G20" i="8"/>
  <c r="F24" i="8"/>
  <c r="G24" i="8"/>
  <c r="F28" i="8"/>
  <c r="G28" i="8"/>
  <c r="F32" i="8"/>
  <c r="G32" i="8"/>
  <c r="F36" i="8"/>
  <c r="G36" i="8"/>
  <c r="F21" i="8"/>
  <c r="G21" i="8"/>
  <c r="F29" i="8"/>
  <c r="G29" i="8"/>
  <c r="F33" i="8"/>
  <c r="G33" i="8"/>
  <c r="O93" i="3"/>
  <c r="Q75" i="3"/>
  <c r="O174" i="3"/>
  <c r="O178" i="3"/>
  <c r="O176" i="3"/>
  <c r="O180" i="3"/>
  <c r="O182" i="3"/>
  <c r="O184" i="3"/>
  <c r="O186" i="3"/>
  <c r="O172" i="3"/>
  <c r="O170" i="3"/>
  <c r="O185" i="3"/>
  <c r="O179" i="3"/>
  <c r="O173" i="3"/>
  <c r="O171" i="3"/>
  <c r="O183" i="3"/>
  <c r="O177" i="3"/>
  <c r="O181" i="3"/>
  <c r="O175" i="3"/>
  <c r="O169" i="3"/>
  <c r="G40" i="10"/>
  <c r="F10" i="11"/>
  <c r="G10" i="11"/>
  <c r="F8" i="11"/>
  <c r="G8" i="11"/>
  <c r="F20" i="11"/>
  <c r="G20" i="11"/>
  <c r="F11" i="11"/>
  <c r="G11" i="11"/>
  <c r="F23" i="11"/>
  <c r="G23" i="11"/>
  <c r="F17" i="11"/>
  <c r="G17" i="11"/>
  <c r="F16" i="11"/>
  <c r="G16" i="11"/>
  <c r="F24" i="11"/>
  <c r="G24" i="11"/>
  <c r="F19" i="11"/>
  <c r="G19" i="11"/>
  <c r="F9" i="11"/>
  <c r="G9" i="11"/>
  <c r="F25" i="11"/>
  <c r="G25" i="11"/>
  <c r="F15" i="11"/>
  <c r="G15" i="11"/>
  <c r="F22" i="11"/>
  <c r="G22" i="11"/>
  <c r="F12" i="11"/>
  <c r="G12" i="11"/>
  <c r="F13" i="11"/>
  <c r="G13" i="11"/>
  <c r="F21" i="11"/>
  <c r="G21" i="11"/>
  <c r="F26" i="11"/>
  <c r="F18" i="11"/>
  <c r="G18" i="11"/>
  <c r="F14" i="11"/>
  <c r="G14" i="11"/>
  <c r="G38" i="9"/>
  <c r="G38" i="8"/>
  <c r="O187" i="3"/>
  <c r="Q93" i="3"/>
  <c r="P95" i="3"/>
  <c r="G26" i="11"/>
  <c r="R89" i="3"/>
  <c r="R81" i="3"/>
  <c r="R92" i="3"/>
  <c r="R84" i="3"/>
  <c r="R91" i="3"/>
  <c r="R83" i="3"/>
  <c r="R82" i="3"/>
  <c r="R86" i="3"/>
  <c r="R85" i="3"/>
  <c r="R77" i="3"/>
  <c r="R88" i="3"/>
  <c r="R80" i="3"/>
  <c r="R87" i="3"/>
  <c r="R79" i="3"/>
  <c r="R90" i="3"/>
  <c r="R78" i="3"/>
  <c r="R76" i="3"/>
  <c r="R75" i="3"/>
  <c r="R93" i="3"/>
  <c r="R95" i="3"/>
  <c r="D20" i="3"/>
  <c r="S75" i="3"/>
  <c r="D23" i="3"/>
  <c r="S78" i="3"/>
  <c r="D24" i="3"/>
  <c r="S79" i="3"/>
  <c r="D25" i="3"/>
  <c r="S80" i="3"/>
  <c r="D22" i="3"/>
  <c r="S77" i="3"/>
  <c r="D31" i="3"/>
  <c r="S86" i="3"/>
  <c r="D28" i="3"/>
  <c r="S83" i="3"/>
  <c r="D29" i="3"/>
  <c r="S84" i="3"/>
  <c r="D26" i="3"/>
  <c r="S81" i="3"/>
  <c r="D21" i="3"/>
  <c r="S76" i="3"/>
  <c r="D35" i="3"/>
  <c r="S90" i="3"/>
  <c r="D32" i="3"/>
  <c r="S87" i="3"/>
  <c r="D33" i="3"/>
  <c r="S88" i="3"/>
  <c r="D30" i="3"/>
  <c r="S85" i="3"/>
  <c r="D27" i="3"/>
  <c r="S82" i="3"/>
  <c r="D36" i="3"/>
  <c r="S91" i="3"/>
  <c r="D37" i="3"/>
  <c r="S92" i="3"/>
  <c r="D34" i="3"/>
  <c r="S89" i="3"/>
  <c r="E34" i="3"/>
  <c r="E37" i="3"/>
  <c r="E36" i="3"/>
  <c r="E27" i="3"/>
  <c r="E30" i="3"/>
  <c r="E33" i="3"/>
  <c r="E32" i="3"/>
  <c r="E35" i="3"/>
  <c r="E21" i="3"/>
  <c r="E26" i="3"/>
  <c r="E29" i="3"/>
  <c r="E28" i="3"/>
  <c r="E31" i="3"/>
  <c r="E22" i="3"/>
  <c r="E25" i="3"/>
  <c r="E24" i="3"/>
  <c r="E23" i="3"/>
  <c r="D38" i="3"/>
  <c r="I20" i="3"/>
  <c r="E20" i="3"/>
  <c r="S93" i="3"/>
  <c r="B6" i="3"/>
  <c r="D8" i="12"/>
  <c r="E38" i="3"/>
  <c r="I23" i="3"/>
  <c r="I24" i="3"/>
  <c r="I25" i="3"/>
  <c r="I22" i="3"/>
  <c r="I31" i="3"/>
  <c r="I28" i="3"/>
  <c r="I29" i="3"/>
  <c r="I26" i="3"/>
  <c r="I21" i="3"/>
  <c r="I35" i="3"/>
  <c r="I32" i="3"/>
  <c r="I33" i="3"/>
  <c r="I30" i="3"/>
  <c r="I27" i="3"/>
  <c r="I36" i="3"/>
  <c r="I37" i="3"/>
  <c r="I34" i="3"/>
  <c r="F21" i="3"/>
  <c r="G21" i="3"/>
  <c r="F23" i="3"/>
  <c r="G23" i="3"/>
  <c r="F25" i="3"/>
  <c r="G25" i="3"/>
  <c r="F27" i="3"/>
  <c r="G27" i="3"/>
  <c r="F29" i="3"/>
  <c r="G29" i="3"/>
  <c r="F31" i="3"/>
  <c r="G31" i="3"/>
  <c r="F33" i="3"/>
  <c r="G33" i="3"/>
  <c r="F35" i="3"/>
  <c r="G35" i="3"/>
  <c r="F37" i="3"/>
  <c r="G37" i="3"/>
  <c r="F20" i="3"/>
  <c r="G20" i="3"/>
  <c r="F22" i="3"/>
  <c r="G22" i="3"/>
  <c r="F24" i="3"/>
  <c r="G24" i="3"/>
  <c r="F26" i="3"/>
  <c r="G26" i="3"/>
  <c r="F28" i="3"/>
  <c r="G28" i="3"/>
  <c r="F30" i="3"/>
  <c r="G30" i="3"/>
  <c r="F32" i="3"/>
  <c r="G32" i="3"/>
  <c r="F34" i="3"/>
  <c r="G34" i="3"/>
  <c r="F36" i="3"/>
  <c r="G36" i="3"/>
  <c r="F38" i="3"/>
  <c r="G38" i="3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C20" authorId="0">
      <text>
        <r>
          <rPr>
            <sz val="9"/>
            <color indexed="81"/>
            <rFont val="Tahoma"/>
            <family val="2"/>
          </rPr>
          <t xml:space="preserve">Informe ejecución presupuestaria IGAE 2012
</t>
        </r>
      </text>
    </comment>
    <comment ref="E20" authorId="0">
      <text>
        <r>
          <rPr>
            <sz val="9"/>
            <color indexed="81"/>
            <rFont val="Tahoma"/>
            <family val="2"/>
          </rPr>
          <t xml:space="preserve">Liquidación presupuesto seg-social 2012. IGSS
</t>
        </r>
      </text>
    </comment>
    <comment ref="B68" authorId="0">
      <text>
        <r>
          <rPr>
            <sz val="9"/>
            <color indexed="81"/>
            <rFont val="Tahoma"/>
            <family val="2"/>
          </rPr>
          <t xml:space="preserve">Informe de ejecución/liquidación presupuestaria 2012 IGAE volumen III (Sector Público)
</t>
        </r>
      </text>
    </comment>
    <comment ref="C74" authorId="0">
      <text>
        <r>
          <rPr>
            <sz val="9"/>
            <color indexed="81"/>
            <rFont val="Tahoma"/>
            <family val="2"/>
          </rPr>
          <t>Informe anual del BE 2012, cuenta de resultados, total ingresos netos, total gastos operativos
http://www.bde.es/bde/es/secciones/informes/Publicaciones_an/Informe_anual/index2012.html</t>
        </r>
      </text>
    </comment>
  </commentList>
</comments>
</file>

<file path=xl/sharedStrings.xml><?xml version="1.0" encoding="utf-8"?>
<sst xmlns="http://schemas.openxmlformats.org/spreadsheetml/2006/main" count="1087" uniqueCount="347">
  <si>
    <t xml:space="preserve"> y memorias de los organismos</t>
  </si>
  <si>
    <t>Muface</t>
  </si>
  <si>
    <t>Datos de cotizaciones del SICOSS y destlose de prestaciones del SEPE para calculo PER</t>
  </si>
  <si>
    <t>CANTIDAD A IMPUTAR</t>
  </si>
  <si>
    <t>cuotas imputadas por centro de trabajo</t>
  </si>
  <si>
    <t>cuotas imputadas por resid prelim</t>
  </si>
  <si>
    <t>cuotas imputadas por resid final</t>
  </si>
  <si>
    <t>5.2. Precios públicos</t>
  </si>
  <si>
    <t>servicios de asistencia sanitaria</t>
  </si>
  <si>
    <t>5.3. Otros ingresos procedentes de la prestación de servicios y venta de bienes</t>
  </si>
  <si>
    <t>6.1. Otros ingresos</t>
  </si>
  <si>
    <t>5. tasas, precios públicos e ingresos procedentes de la venta de bienes y servicios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</si>
  <si>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</si>
  <si>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</si>
  <si>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</si>
  <si>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</si>
  <si>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</si>
  <si>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</si>
  <si>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</si>
  <si>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</si>
  <si>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volumen de ingresos</t>
  </si>
  <si>
    <t>Recaudación territorializada</t>
  </si>
  <si>
    <t>se supone que no hay traslaciíón</t>
  </si>
  <si>
    <t>ingresos tributarios</t>
  </si>
  <si>
    <t>se excluyen ingresos financieros, intereses etc</t>
  </si>
  <si>
    <t>y las de la UE por consolidación</t>
  </si>
  <si>
    <t xml:space="preserve">ratio </t>
  </si>
  <si>
    <t>1. Desglos por colectivos, 2011</t>
  </si>
  <si>
    <t>datos de EPF ajustada a CRE</t>
  </si>
  <si>
    <t>servicios telefónicos y de internet</t>
  </si>
  <si>
    <t>Sección 7 del Anexo 5 con datos de la EPF ajustada a CRE e indicadores de consumo utilizados para imputar las partidas análogas del impuesto sobre la electricidad.</t>
  </si>
  <si>
    <t>servicios telefónicosy de internet</t>
  </si>
  <si>
    <t>Tasa por reserva del dominio público radioeléctrico</t>
  </si>
  <si>
    <t>Tasas aeroportuarias</t>
  </si>
  <si>
    <t>Otras tasas</t>
  </si>
  <si>
    <t>Recargos y multas</t>
  </si>
  <si>
    <t>Diferencias de cambio</t>
  </si>
  <si>
    <t>Diferencias entre los valores de reembolso y emisión</t>
  </si>
  <si>
    <t>Ingresos diversos</t>
  </si>
  <si>
    <t>agrupar en</t>
  </si>
  <si>
    <t>Comisiones por avales y seguros operaciones financieras</t>
  </si>
  <si>
    <t>otros ingresos procedentes de la prestación de servicios</t>
  </si>
  <si>
    <t>I502: Tasas, Comisión del Mercado de Telecomunicaciones</t>
  </si>
  <si>
    <t>Concesiones y aprovechamientos</t>
  </si>
  <si>
    <t>Sección 7 del Anexo 5 con datos de la ECPF ajustada a CRE e indicadores de consumo utilizados para imputar las partidas análogas del impuesto sobre la electricidad.</t>
  </si>
  <si>
    <t>pero forman parte de los ingresos (cuotas mtuas, parte que paga el Estado)</t>
  </si>
  <si>
    <t>total a imputar</t>
  </si>
  <si>
    <t>gasto consumo energía</t>
  </si>
  <si>
    <t>resto como para la CMT (I502)</t>
  </si>
  <si>
    <t>renta disponible bruta</t>
  </si>
  <si>
    <t>Entradas a museos, exposiciones y espectáculos</t>
  </si>
  <si>
    <t>parte consumo final hogares por consumo de servicios telefónicos de acuerdo con EPF ajustada a CRE</t>
  </si>
  <si>
    <t>peso en población padrón</t>
  </si>
  <si>
    <t>ISFAS</t>
  </si>
  <si>
    <t>MUFACE</t>
  </si>
  <si>
    <t>MUGEJU</t>
  </si>
  <si>
    <t>Seg Social</t>
  </si>
  <si>
    <t>5.1. Tasas</t>
  </si>
  <si>
    <t>http://www.cne.es/cne/contenido.jsp?id_nodo=112&amp;&amp;&amp;keyword=&amp;auditoria=F</t>
  </si>
  <si>
    <t>la partida análoga del impuesto sobre electricidad</t>
  </si>
  <si>
    <t>gasto relevante</t>
  </si>
  <si>
    <t>4. Imputación de las exportaciones</t>
  </si>
  <si>
    <t>5. Imputación de la recaudación ligada al resto de actividades</t>
  </si>
  <si>
    <t>criterio de reparto:</t>
  </si>
  <si>
    <t>fuente:</t>
  </si>
  <si>
    <t>Reparto territorial</t>
  </si>
  <si>
    <t>ingreso total, miles de euros</t>
  </si>
  <si>
    <t>recaudación a imputar</t>
  </si>
  <si>
    <t>peso en titulares</t>
  </si>
  <si>
    <t>recaudación imputada</t>
  </si>
  <si>
    <t>Cotizaciones sociales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</si>
  <si>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</si>
  <si>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</si>
  <si>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</si>
  <si>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</si>
  <si>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</si>
  <si>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</si>
  <si>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</si>
  <si>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</si>
  <si>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</si>
  <si>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</si>
  <si>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</si>
  <si>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</si>
  <si>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peso en total</t>
  </si>
  <si>
    <t>tasas imputadas</t>
  </si>
  <si>
    <t xml:space="preserve">mismo indicador de consumo relevante territorializado (cap 2) que para </t>
  </si>
  <si>
    <t>ingresos per cápita, euros</t>
  </si>
  <si>
    <t>saldo per cápita relativo</t>
  </si>
  <si>
    <t xml:space="preserve">Detalle de otros ingresos </t>
  </si>
  <si>
    <t>Ingresos del B de Esp y otros organismos reguladores</t>
  </si>
  <si>
    <t>total por centro de trabajo</t>
  </si>
  <si>
    <t>Dchos. exped. tarjetas ident. profesional a t.extranj</t>
  </si>
  <si>
    <t>Canon ocup. y aprov. dom. púb. marítimo-terrestre</t>
  </si>
  <si>
    <t>Tasa por ejercicio de la potestad jurisdiccional</t>
  </si>
  <si>
    <t>Intereses de titulos y valores</t>
  </si>
  <si>
    <t>Enajenación de inversiones reales y otros ingresos patrimoniales</t>
  </si>
  <si>
    <t xml:space="preserve">mismo indicador de consumo relevante territorializado (privado + público + exportaciones) que para </t>
  </si>
  <si>
    <t>I503: Tasas, Comisión Nacional de la Energía</t>
  </si>
  <si>
    <t>I504: Tasas, CNMV</t>
  </si>
  <si>
    <t>venta de publicaciones, medicamentos y otros bienes</t>
  </si>
  <si>
    <t>Reintegros de operaciones corrientes</t>
  </si>
  <si>
    <t>Tasa por dirección e inspección de obras</t>
  </si>
  <si>
    <t>Tasas de expedición de DNI y pasaportes</t>
  </si>
  <si>
    <t>Tasas consulares</t>
  </si>
  <si>
    <t>http://www.cnmv.es/portal/Publicaciones/Informes.aspx</t>
  </si>
  <si>
    <t>I501: tasas, precios públicos e ingresos por la venta de bienes y servicios de la Adm. Central</t>
  </si>
  <si>
    <t>Dividendos y participaciones en beneficios (excepto B de Esp)</t>
  </si>
  <si>
    <t>I501. Tasas, precios públicos e ingresos procedentes de la venta de bienes y servicios de la AC</t>
  </si>
  <si>
    <t>peso</t>
  </si>
  <si>
    <t>AAPP consumos intermedios</t>
  </si>
  <si>
    <t>Intereses de anticipos y préstamos concedidos</t>
  </si>
  <si>
    <t>Intereses de depósitos</t>
  </si>
  <si>
    <t>Rentas de bienes inmuebles</t>
  </si>
  <si>
    <t>parte consumo final hogares por consumo de servicios telefónicos de acuerdo con ECPF ajustada a CRE</t>
  </si>
  <si>
    <t>6. Ingresos financieros, patrimoniales y similares</t>
  </si>
  <si>
    <t>población</t>
  </si>
  <si>
    <t>parte consumo intermedio AAPP con indicador utilizado para imputar parte análoga del impuesto sobre electricidad</t>
  </si>
  <si>
    <t>parte exportaciones, por población</t>
  </si>
  <si>
    <t>Otros precios públicos</t>
  </si>
  <si>
    <t>0. Desglose de ingresos y criterios, comprobar con liq PGE</t>
  </si>
  <si>
    <t>OTROS INGRESOS, DE LIQUIDACIÓN PGE ESTADO</t>
  </si>
  <si>
    <t>derechos reconocidos netos</t>
  </si>
  <si>
    <t>Tasas y cánones de la ordenac. de telecomunicaciones</t>
  </si>
  <si>
    <t>Concepto de ingresos:</t>
  </si>
  <si>
    <t>volumen de ingresos:</t>
  </si>
  <si>
    <t>Liquidación de los PGE y de los P de la Seguridad Social</t>
  </si>
  <si>
    <t>Ver hoja dertalle otros ingresos en este mismo libro</t>
  </si>
  <si>
    <t>parte consumo final hogares por renta disponible bruta</t>
  </si>
  <si>
    <t>Comisión Nacional del Mercado de Valores</t>
  </si>
  <si>
    <t xml:space="preserve"> Banco de España</t>
  </si>
  <si>
    <t>I522: Ingresos del Banco de España</t>
  </si>
  <si>
    <t>I521: Ingresos financieros y patrimoniales de la Adm Central</t>
  </si>
  <si>
    <t>total territ</t>
  </si>
  <si>
    <t>cotizaciones mutuas funcionarios: en proporcón al número de afiliados</t>
  </si>
  <si>
    <t>datos de CRE de renta disponible bruta</t>
  </si>
  <si>
    <t>I502: Tasas, Comisión del Mercado de las Telecomunicaciones</t>
  </si>
  <si>
    <t>I504: Tasas, Comisión Nacional del Mercado de Valores</t>
  </si>
  <si>
    <t>parte otras actividades con indicador utilizado para imputar parte análoga del impuesto sobre electricidad</t>
  </si>
  <si>
    <t>coef ajuste a residencia trabajador</t>
  </si>
  <si>
    <t>total ajustado, preliminar</t>
  </si>
  <si>
    <t>AGE = Ministerios, OOAA, agencias e instituciones sanitarias</t>
  </si>
  <si>
    <t>Otros adm publica estatal = fuerzas de seguridad y fuerzas armadas, adm justica y entes publicos estatales</t>
  </si>
  <si>
    <t>Universidades</t>
  </si>
  <si>
    <t>CCAA = adm gral+ fuerzas de seguridad y adm de justicia</t>
  </si>
  <si>
    <t>cuotas derechos pasivos: en proporción a los efectivos de las adm central y autonómicas</t>
  </si>
  <si>
    <t>gastos</t>
  </si>
  <si>
    <t>ingresos</t>
  </si>
  <si>
    <t>gasto servicios telefónicos</t>
  </si>
  <si>
    <t>se excuyen las partidas que ya están en otros sitios, eg. Transf de CCAA como  gasto negativo o tasas sobre el juego en impuestos</t>
  </si>
  <si>
    <t>Derechos de matrícula en cursos y seminarios</t>
  </si>
  <si>
    <t>rescale</t>
  </si>
  <si>
    <t>ratio</t>
  </si>
  <si>
    <t>dif</t>
  </si>
  <si>
    <t>parte atribuida a servicios centrales se imputan por población</t>
  </si>
  <si>
    <t>Cuadro A5.35</t>
  </si>
  <si>
    <t>extranjero</t>
  </si>
  <si>
    <t>peso en personal</t>
  </si>
  <si>
    <t>liquidacióin PGE y de la Seg Social</t>
  </si>
  <si>
    <t>miles de euros</t>
  </si>
  <si>
    <t>Estado</t>
  </si>
  <si>
    <t>OOAA</t>
  </si>
  <si>
    <t>4. Cotizaciones sociales</t>
  </si>
  <si>
    <t xml:space="preserve"> tasas y cánones</t>
  </si>
  <si>
    <t>Comisión Nacional de la Energía</t>
  </si>
  <si>
    <t>k</t>
  </si>
  <si>
    <t>cuotas por centro de trabajo</t>
  </si>
  <si>
    <t>total efectivos</t>
  </si>
  <si>
    <t>a. Funcionarios del Estado transferidos a su día a las CCAA y no integrados en cuerpos autonómicos. + universidades +OOAA de la AGE</t>
  </si>
  <si>
    <t>I300: Impuestos y tasas municiaples</t>
  </si>
  <si>
    <t>Programas de gasto FP031y FP032 con datos del sistema de financiacion local</t>
  </si>
  <si>
    <t>FP031</t>
  </si>
  <si>
    <t>impuestos</t>
  </si>
  <si>
    <t>FP032</t>
  </si>
  <si>
    <t>tasas</t>
  </si>
  <si>
    <t>rec prov IAE</t>
  </si>
  <si>
    <t>y programa FP029 con datos de la SGCAyL</t>
  </si>
  <si>
    <t>FP029</t>
  </si>
  <si>
    <t>funcionarios ministerios</t>
  </si>
  <si>
    <t>Fuerzas de seguridad del Estado</t>
  </si>
  <si>
    <t>militares</t>
  </si>
  <si>
    <t>adm de justicia</t>
  </si>
  <si>
    <t>de lo cual, cotizaciones parados</t>
  </si>
  <si>
    <t>cotizaciones seg social: datos direcros del SICOSS, pequeña partiada no territorializada (extranjero?) por poblaciión</t>
  </si>
  <si>
    <t>cotizaciones fogasa y SEPES, consulta directa al Ministerio de Trabajo y Seg. Social (Gabinete de la Ministra)</t>
  </si>
  <si>
    <t>cotizaciones SEPES (formacion, desempleo y cese de actividad)</t>
  </si>
  <si>
    <t>detalle más abajo</t>
  </si>
  <si>
    <t>total resto ajustado a residencia</t>
  </si>
  <si>
    <t>datos del SICOSS y consulta al Ministerio de Empleo y Seguridad Social</t>
  </si>
  <si>
    <t>4. Nota: detalle de las cotizaciones del SEPEs</t>
  </si>
  <si>
    <t>fuente: consulta al Ministerio. El total se toma del Informe Anual del SEPE (derechos reconocidos, de la ejecución del presupuesto)</t>
  </si>
  <si>
    <t>cuotas desempleo</t>
  </si>
  <si>
    <t>cuotas cese de actividad</t>
  </si>
  <si>
    <t>cuotas formación</t>
  </si>
  <si>
    <t>recaudación imputada, miles</t>
  </si>
  <si>
    <t xml:space="preserve">total </t>
  </si>
  <si>
    <t>en punto 4</t>
  </si>
  <si>
    <t>millones</t>
  </si>
  <si>
    <t>Servicios Centrales</t>
  </si>
  <si>
    <t>Resto TGSS (Ocupados y bonificaciones fomento del empleo pagadas por el SEPE)</t>
  </si>
  <si>
    <t>Coeficiente de  ajuste: residencia/centro de  trabajo</t>
  </si>
  <si>
    <t>Cotizaciones de desempleados: SEPE. Ver sección G3.1. Programa 251M</t>
  </si>
  <si>
    <t>1. Imputación de las cotizaciones sociales</t>
  </si>
  <si>
    <t>Fuentes:</t>
  </si>
  <si>
    <r>
      <t xml:space="preserve">Ingresos por cotizaciones sociales TGSS: SICOSS.  Archivo </t>
    </r>
    <r>
      <rPr>
        <i/>
        <sz val="10"/>
        <color indexed="8"/>
        <rFont val="Palatino"/>
        <family val="1"/>
      </rPr>
      <t>Ingresos Derechos reconocidos TGSS capítulos 2012.xlsx</t>
    </r>
  </si>
  <si>
    <r>
      <rPr>
        <sz val="10"/>
        <color indexed="8"/>
        <rFont val="Palatino"/>
        <family val="1"/>
      </rPr>
      <t>Coeficiente de  ajuste: residencia/centro de  trabajo:  consulta directa AEAT. Archivo</t>
    </r>
    <r>
      <rPr>
        <i/>
        <sz val="10"/>
        <color indexed="8"/>
        <rFont val="Palatino"/>
        <family val="1"/>
      </rPr>
      <t xml:space="preserve"> CompromisosAEAT_MCVL2012.xlsx</t>
    </r>
  </si>
  <si>
    <r>
      <t xml:space="preserve">Cotizaciones FOGASA: consulta directa FOGASA: Archivo </t>
    </r>
    <r>
      <rPr>
        <i/>
        <sz val="10"/>
        <color indexed="8"/>
        <rFont val="Palatino"/>
        <family val="1"/>
      </rPr>
      <t>Recaudación provincializada  FOGASA  cuotas 2012.xlsx</t>
    </r>
  </si>
  <si>
    <t>Peso en parte terrirorializada de ingresos por cotizaciones sociales de la TGSS</t>
  </si>
  <si>
    <t>Ingresos por cotizaciones sociales TGSS: Servicios centrales imputados</t>
  </si>
  <si>
    <t>Ingresos por Cotizaciones Sociales (capítulo 1) TGSS</t>
  </si>
  <si>
    <t>Ingresos por Cotizaciones Sociales (capítulo 1)  Mutuas de la Seguridad Social</t>
  </si>
  <si>
    <t>Cotizaciones FOGASA</t>
  </si>
  <si>
    <r>
      <t xml:space="preserve">Ingresos por cotizaciones sociales Mutuas: SICOSS.  Archivo </t>
    </r>
    <r>
      <rPr>
        <i/>
        <sz val="10"/>
        <color indexed="8"/>
        <rFont val="Palatino"/>
        <family val="1"/>
      </rPr>
      <t>Ingresos Derechos reconocidos MATEPSS capítulos 2012.xlsx</t>
    </r>
  </si>
  <si>
    <t>Cotizaciones sociales (TGSS + Mutuas)</t>
  </si>
  <si>
    <t>Peso en parte terrirorializada de ingresos por cotizaciones sociales de las Mutuas</t>
  </si>
  <si>
    <t>Ingresos por cotizaciones sociales Mutuas: Servicios centrales imputados</t>
  </si>
  <si>
    <t>Total</t>
  </si>
  <si>
    <t>Total cotizantes  trabajadores no desempleados por localización del centro trabajo, TGSS</t>
  </si>
  <si>
    <t>Total (cotizaciones de trabajadores no desempleados  TGSS + cotizaciones Mutuas + Cotizaciones FOGASA + Cotizaciones SEPE)</t>
  </si>
  <si>
    <t>Total Ingresos por cotizaciones sociales Mutuas</t>
  </si>
  <si>
    <t>2. Imputación cuotas derechos pasivos</t>
  </si>
  <si>
    <t>Cuotas derechos pasivos funcionarios</t>
  </si>
  <si>
    <t>Fuente</t>
  </si>
  <si>
    <t>Presupuestos Generales del Estado.
IGAE. PGE Liquidación del Presupuesto de 2011.  http://www.igae.pap.minhap.gob.es/sitios/igae/es-ES/EjecucionPresupuestaria/Documents/LIQUIDACION%20ESTADO_2011%20%28INTERNET%29.pdf</t>
  </si>
  <si>
    <t>TGSS. SICOSS (ver más abajo)</t>
  </si>
  <si>
    <t>Memorias de MUFACE, ISFAS y MUGEJU</t>
  </si>
  <si>
    <t>Desglose cotizaciones Mutuas de funcionarios</t>
  </si>
  <si>
    <t>Mutuas de funcionarios</t>
  </si>
  <si>
    <t>Memoria MUFACE 2012. Tabla 7.3.1 http://www.muface.es/sites/default/files/MUFACE/Memorias/Memoria_Muface_2012.pdf</t>
  </si>
  <si>
    <t>Consulta directa a FOGASA (ver más abajo)</t>
  </si>
  <si>
    <t>Memoria ISFAS 2012. Apartado 7, Cuadro 1 http://www.defensa.gob.es/isfas/Galerias/ficheros/Memoria/Memoria_2012.pdf</t>
  </si>
  <si>
    <t>Memoria MUGEJU  2012. Tabla 5.1.2 Columna 7 ( Derechos Reconocidos netos, suma de conceptos de 12001 a 12005) http://www.mugeju.es/es/includes/documentos/mugeju/memoria2012.pdf</t>
  </si>
  <si>
    <t>Informe anual del SPE 2012, p. 71 http://www.sepe.es/contenidos/que_es_el_sepe/publicaciones/pdf/pdf_sobre_el_sepe/informe_anual_2012.pdf</t>
  </si>
  <si>
    <t>Cuotas SEPE (desempleo, formacion y cese de actividad)</t>
  </si>
  <si>
    <t>Cuotas FOGASA</t>
  </si>
  <si>
    <t>Nota: las aportaciones del Estado a  las mutualidades de funcionarios aparecen como gasto en los PGE, programa 929M</t>
  </si>
  <si>
    <t>CritI3_Cuotas</t>
  </si>
  <si>
    <t>b. Resto = AGE y fuerzas armadas y de seguridad, se imputa en proporción al personal de los cuerpos correspondientes que cotiza al sistema de clases pasivas</t>
  </si>
  <si>
    <t xml:space="preserve">numero de titulares </t>
  </si>
  <si>
    <t xml:space="preserve">3. Mutuas de funcionarios </t>
  </si>
  <si>
    <r>
      <t xml:space="preserve">Datos directos de la IGAE. Archivo: </t>
    </r>
    <r>
      <rPr>
        <i/>
        <sz val="10"/>
        <color indexed="8"/>
        <rFont val="Palatino"/>
        <family val="1"/>
      </rPr>
      <t>VOL14_1187 Cuotas Derechos Pasivos 2012.xlsx</t>
    </r>
  </si>
  <si>
    <t>Ver subapartados</t>
  </si>
  <si>
    <t>incluye titulares y beneficiarios</t>
  </si>
  <si>
    <t>Número de afiliados según consulta directa a las mutuas de funcionarios, clasificados por región del centro de trabajo. Ver sección G3.1</t>
  </si>
  <si>
    <t xml:space="preserve">6.2. Ingresos patrimoniales y similares </t>
  </si>
  <si>
    <t>Población media padrón 2012</t>
  </si>
  <si>
    <t>http://www.bde.es/bde/es/secciones/informes/Publicaciones_an/Informe_anual/index2012.html</t>
  </si>
  <si>
    <t>tasas y gastos gestion ordinaria, memoria (cuenta de resultados económico-patrimonial)</t>
  </si>
  <si>
    <t>I_CMT</t>
  </si>
  <si>
    <t>I_CMT2</t>
  </si>
  <si>
    <t>I_CMT1</t>
  </si>
  <si>
    <t>I_CNE</t>
  </si>
  <si>
    <t>I_CNE1</t>
  </si>
  <si>
    <t>I_CNE2</t>
  </si>
  <si>
    <t>I_CNMV</t>
  </si>
  <si>
    <t>I_CNMV1</t>
  </si>
  <si>
    <t>I_CNMV2</t>
  </si>
  <si>
    <t>población2012</t>
  </si>
  <si>
    <t>población 2012</t>
  </si>
  <si>
    <t>Volumen de ingresos:</t>
  </si>
  <si>
    <t>Criterio de reparto:</t>
  </si>
  <si>
    <t>Fuente:</t>
  </si>
  <si>
    <t>Actualizado a 2012</t>
  </si>
  <si>
    <t>3. Imputación consumo intermedio de las AAPP, 2012</t>
  </si>
  <si>
    <t>4. Imputación de las exportaciones, 2012</t>
  </si>
  <si>
    <t>5. Imputación de la recaudación ligada al resto de actividades, 2012</t>
  </si>
  <si>
    <t>2. Imputación consumo final de los hogares, 2012</t>
  </si>
  <si>
    <t>ESTA  HOJA  ESTÁ  ENLAZADA  A:       502 CMT</t>
  </si>
  <si>
    <t>ESTA  HOJA  ESTÁ  ENLAZADA  EN PARTE  A:       502 CMT</t>
  </si>
  <si>
    <t>consulta directa al MHAP, Dirección General de costes de personal y pensiones públicas</t>
  </si>
  <si>
    <t xml:space="preserve"> 64 (Servicios de intermediación financiera) </t>
  </si>
  <si>
    <t xml:space="preserve"> 66 (Servicios auxiliares de intermediación financiera) </t>
  </si>
  <si>
    <t xml:space="preserve">61 (Servicios de telecomunicacones) </t>
  </si>
  <si>
    <t>Se saca Banco de España, que va aparte</t>
  </si>
  <si>
    <r>
      <rPr>
        <i/>
        <sz val="10"/>
        <color indexed="8"/>
        <rFont val="Palatino"/>
        <family val="1"/>
      </rPr>
      <t>Informe anual del BE 2012</t>
    </r>
    <r>
      <rPr>
        <sz val="10"/>
        <color indexed="8"/>
        <rFont val="Palatino"/>
        <family val="1"/>
      </rPr>
      <t>, cuenta de resultados, total ingresos netos, total gastos operativos</t>
    </r>
  </si>
  <si>
    <r>
      <t>De</t>
    </r>
    <r>
      <rPr>
        <i/>
        <sz val="10"/>
        <color indexed="8"/>
        <rFont val="Palatino"/>
        <family val="1"/>
      </rPr>
      <t xml:space="preserve"> Informe de ejecución/liquidación presupuestaria 2012 IGAE Volumen III</t>
    </r>
    <r>
      <rPr>
        <sz val="10"/>
        <color indexed="8"/>
        <rFont val="Palatino"/>
        <family val="1"/>
      </rPr>
      <t>, para comisiones reguladoras tomar ingresos tributrios y gastos de gestión ordinaria (excepto transferencias y subvenciones concedidas) de la cuenta de resultado economico patrimonial</t>
    </r>
  </si>
  <si>
    <t>http://www.igae.pap.minhap.gob.es</t>
  </si>
  <si>
    <t>Comisión Nacional del Mercado de las Telecomunicaciones</t>
  </si>
  <si>
    <r>
      <rPr>
        <sz val="10"/>
        <color indexed="8"/>
        <rFont val="Palatino"/>
        <family val="1"/>
      </rPr>
      <t xml:space="preserve">BdE: </t>
    </r>
    <r>
      <rPr>
        <i/>
        <sz val="10"/>
        <color indexed="8"/>
        <rFont val="Palatino"/>
        <family val="1"/>
      </rPr>
      <t>Informe anual del BE 2012</t>
    </r>
  </si>
  <si>
    <t>http://www.cnmc.es/es-es/telecomunicacionesysaudiovisuales/informes/informesanuales.aspx</t>
  </si>
  <si>
    <t>Comisión Nacional de los Mercados y de la Competencia: Telecomunicaciones. Memoria Anual de Actividades 2012</t>
  </si>
  <si>
    <t>CMT: Comisión Nacional de los Mercados y de la Competencia: Telecomunicaciones. Memoria Anual de Actividades 2012</t>
  </si>
  <si>
    <t xml:space="preserve">Total ingresos por tasas: Comisión Nacional de la Energía. Memoria de actividades, año 2012. </t>
  </si>
  <si>
    <t>http://www.cne.es/cne/doc/publicaciones/Memoria_2012.pdf</t>
  </si>
  <si>
    <t xml:space="preserve">CNE: Memoria de actividades, año 2012. </t>
  </si>
  <si>
    <t xml:space="preserve">Ingresos totales por tasas: Comisión Nacional del Mercado de Valores. Informe Anual 2012. </t>
  </si>
  <si>
    <t xml:space="preserve">CNMV. Informe Anual 2012. </t>
  </si>
  <si>
    <t>http://www.seg-social.es/Internet_1/InformacionEconomicof/InformacionContableFinancieraPruebas/liqpresusegsocial/index.htm</t>
  </si>
  <si>
    <t>Seg. Social. Informe de la liquidacion del presupuesto de la Seguridad Social</t>
  </si>
  <si>
    <t xml:space="preserve">5. Cuadro A5.35: Pesos regionales en el total de bases de cotización
por situación del centro de trabajo y por residencia del trabajador, 2011
</t>
  </si>
  <si>
    <t>Fuente: Consulta directa a la AEAT. Archivo CompromisosAEAT_MCVL2012.xlsx</t>
  </si>
  <si>
    <t>Centro de trabajo</t>
  </si>
  <si>
    <t>Residencia del trabajador</t>
  </si>
  <si>
    <t>residencia/
centro de trabajo</t>
  </si>
  <si>
    <t xml:space="preserve"> I501.a: Tasas</t>
  </si>
  <si>
    <t>I501.b: Precios públicos</t>
  </si>
  <si>
    <t>I501.c: Otros ingresos procedentes de la prestación de servicios y venta de bienes</t>
  </si>
  <si>
    <t>I521.b: Ingresos patrimoniales y similares</t>
  </si>
  <si>
    <t>I521.a: Otros ingresos</t>
  </si>
  <si>
    <t>Consumo final hogares</t>
  </si>
  <si>
    <t>AAPP</t>
  </si>
  <si>
    <t>Exporta-ciones</t>
  </si>
  <si>
    <t>Resto de actividades</t>
  </si>
  <si>
    <t>Producción y distribución de energía</t>
  </si>
  <si>
    <t>Servicios de telecomunicaciones</t>
  </si>
  <si>
    <t>Intermediación financiera y servicios auxiliares</t>
  </si>
  <si>
    <t>Cuadro A5.32</t>
  </si>
  <si>
    <t>Informe anual del BE 2012, cuenta de resultados, total ingresos netos, total gastos operativos</t>
  </si>
  <si>
    <t>Intervención General de la Administración del Estado (IGAE, 2013). Presupuestos Generales del Estado. Liquidación del Presupuesto de 2012. Volúmenes I (Estado) y II (Organismos). Ministerio de Economía y Hacienda, Madrid.</t>
  </si>
  <si>
    <t>http://www.igae.pap.minhap.gob.es/sitios/igae/es-ES/EjecucionPresupuestaria/Documents/LIQUIDACION%20ESTADO_2012%20(INTERNET).pdf</t>
  </si>
  <si>
    <t>http://www.igae.pap.minhap.gob.es/sitios/igae/es-ES/EjecucionPresupuestaria/Documents/LIQUIDACI%C3%93N%20OO.AA_%202012%20(INTERNET).pdf</t>
  </si>
  <si>
    <t>Las tratamos como  una transferencia interna, ignorándola en el lado del gasto por consolidación</t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</si>
  <si>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I12A1_consumo_12.xlsx, Hoja "consumos específicos"</t>
    </r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</si>
  <si>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homog_12v.xlsx, Hoja: "123 electricidad"</t>
    </r>
  </si>
  <si>
    <t>La partida análoga del impuesto sobre electricidad</t>
  </si>
  <si>
    <r>
      <rPr>
        <b/>
        <sz val="10"/>
        <color indexed="8"/>
        <rFont val="Palatino"/>
        <family val="1"/>
      </rPr>
      <t xml:space="preserve">Ver fichero </t>
    </r>
    <r>
      <rPr>
        <sz val="10"/>
        <color indexed="8"/>
        <rFont val="Palatino"/>
        <family val="1"/>
      </rPr>
      <t>I12A1_consumo_12-xlsx, Hoja "consumos específicos"</t>
    </r>
  </si>
  <si>
    <r>
      <rPr>
        <b/>
        <sz val="10"/>
        <color indexed="8"/>
        <rFont val="Palatino"/>
        <family val="1"/>
      </rPr>
      <t xml:space="preserve">Ver fichero: </t>
    </r>
    <r>
      <rPr>
        <sz val="10"/>
        <color indexed="8"/>
        <rFont val="Palatino"/>
        <family val="1"/>
      </rPr>
      <t>12 Impts indirectos homog_12v.xlsx, Hoja: "123 electricidad"</t>
    </r>
  </si>
  <si>
    <t>I521 Ingresos financieros, patrimoniales y similares de la Administración Central</t>
  </si>
  <si>
    <t>Esta tabla de total se refiere sólo a las tasas, es decir a 501, 502, 503, 504, 521 y 522.</t>
  </si>
  <si>
    <t>CCAA_Total</t>
  </si>
  <si>
    <t xml:space="preserve"> Total otros ingresos de la AC</t>
  </si>
  <si>
    <t>5. Otros ingresos de la Administración Central</t>
  </si>
  <si>
    <t>3 Impuestos y tasas municipales</t>
  </si>
  <si>
    <t>Suma de ingresos de organismos reguladores (I501+I502+I503+I504)</t>
  </si>
  <si>
    <t>MIO 2010, tabla de destino a precios de adquisición</t>
  </si>
  <si>
    <t>1. Desglos por colectivos, 2012</t>
  </si>
  <si>
    <t>Gasto en consumo final de los hogares (BR47)/Total de empleos (CB47)</t>
  </si>
  <si>
    <t>Total de exportaciones (BX47)/Total de empleos (CB47)</t>
  </si>
  <si>
    <t>El resto hasta llegar a 100%</t>
  </si>
  <si>
    <r>
      <rPr>
        <i/>
        <sz val="10"/>
        <rFont val="Palatino"/>
        <family val="1"/>
      </rPr>
      <t>Servicios de telecomunicciones.</t>
    </r>
    <r>
      <rPr>
        <sz val="10"/>
        <rFont val="Palatino"/>
        <family val="1"/>
      </rPr>
      <t xml:space="preserve"> La comprenden las siguietntes Actividades CNAE:</t>
    </r>
  </si>
  <si>
    <r>
      <rPr>
        <i/>
        <sz val="10"/>
        <rFont val="Palatino"/>
        <family val="1"/>
      </rPr>
      <t>Iintermediación financiera y servicios auxiliares.</t>
    </r>
    <r>
      <rPr>
        <sz val="10"/>
        <rFont val="Palatino"/>
        <family val="1"/>
      </rPr>
      <t xml:space="preserve"> La comprenden las siguietntes Actividades CNAE:</t>
    </r>
  </si>
  <si>
    <t>Recaudación imputada</t>
  </si>
  <si>
    <t>Peso</t>
  </si>
  <si>
    <t>Total de exportaciones (BX49+BX51)/Total de empleos (CB49+CB51)</t>
  </si>
  <si>
    <t>Gasto en consumo final de los hogares (BR49+BR51)/Total de empleos (CB49+CB51)</t>
  </si>
  <si>
    <t>Gasto en consumo final de los hogares (BR18+BR32)/Total de empleos (CB18+CB32)</t>
  </si>
  <si>
    <t>Total de exportaciones (BX18+BX32)/Total de empleos (CB18+CB32)</t>
  </si>
  <si>
    <t>MIO 2010. Tabla de destino a precios de adquisición. Actividades:</t>
  </si>
  <si>
    <t>Coque y productos de refino de petróleo</t>
  </si>
  <si>
    <t>Energía eléctrica, gas, vapor y aire acondicionado</t>
  </si>
  <si>
    <t>MIO 2010,Tabla de destino a precios de adquisición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</si>
  <si>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I12A1_consumo_12.xlsx, Hoja "CRE y CN consumo"</t>
    </r>
  </si>
  <si>
    <r>
      <rPr>
        <b/>
        <sz val="10"/>
        <color indexed="8"/>
        <rFont val="Palatino"/>
      </rPr>
      <t>Fuente para los porcentajes:</t>
    </r>
    <r>
      <rPr>
        <sz val="10"/>
        <color indexed="8"/>
        <rFont val="Palatino"/>
        <family val="1"/>
      </rPr>
      <t xml:space="preserve"> Tabla 2. "TABLA DESTINO A PRECIOS DE ADQUISIÓN". Fichero:  K:\Ape\COMUN\SCPT\Balanza_Fiscal_2012\Imputacion\imputacion_ingresos_12\MIO-2010\cne_tod_10.xls</t>
    </r>
  </si>
  <si>
    <t>Exportaciones</t>
  </si>
  <si>
    <t>Resto de actividades, consumos intermedios y FBCF</t>
  </si>
  <si>
    <r>
      <rPr>
        <b/>
        <sz val="10"/>
        <color indexed="8"/>
        <rFont val="Palatino"/>
        <family val="1"/>
      </rPr>
      <t>Ver fichero:</t>
    </r>
    <r>
      <rPr>
        <sz val="10"/>
        <color indexed="8"/>
        <rFont val="Palatino"/>
        <family val="1"/>
      </rPr>
      <t xml:space="preserve"> 12 Impts indirectos homog_12vf.xlsx, Hoja: "123 electricidad"</t>
    </r>
  </si>
  <si>
    <t>Agregado demanda interna y consumo final AAPP; coge sólo la rama "Administración pública y defensa; seguridad social obligatoria". Ojo esta elección de AAPP no es la misma que se ha cogido en la de los impuestos indirectos.</t>
  </si>
  <si>
    <t>Cuadro A5.31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</si>
</sst>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00"/>
    <numFmt numFmtId="166" formatCode="#,##0.000"/>
    <numFmt numFmtId="167" formatCode="#,##0.00000000"/>
  </numFmts>
  <fonts count="32">
    <font>
      <sz val="12"/>
      <color indexed="8"/>
      <name val="Calibri"/>
      <family val="2"/>
    </font>
    <font>
      <sz val="12"/>
      <color indexed="8"/>
      <name val="Calibri"/>
      <family val="2"/>
    </font>
    <font>
      <b/>
      <sz val="10"/>
      <name val="Palatino"/>
      <family val="1"/>
    </font>
    <font>
      <sz val="10"/>
      <name val="Arial"/>
      <family val="2"/>
    </font>
    <font>
      <sz val="8"/>
      <name val="Verdana"/>
      <family val="2"/>
    </font>
    <font>
      <sz val="10"/>
      <name val="Palatino"/>
      <family val="1"/>
    </font>
    <font>
      <u/>
      <sz val="18"/>
      <color indexed="12"/>
      <name val="Calibri"/>
      <family val="2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u/>
      <sz val="12"/>
      <color theme="11"/>
      <name val="Calibri"/>
      <family val="2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sz val="10"/>
      <color theme="1"/>
      <name val="Palatino"/>
      <family val="1"/>
    </font>
    <font>
      <i/>
      <sz val="10"/>
      <color indexed="8"/>
      <name val="Palatino"/>
      <family val="1"/>
    </font>
    <font>
      <b/>
      <sz val="10"/>
      <color theme="1"/>
      <name val="Palatino"/>
      <family val="1"/>
    </font>
    <font>
      <b/>
      <u/>
      <sz val="11"/>
      <color indexed="8"/>
      <name val="Palatino"/>
      <family val="1"/>
    </font>
    <font>
      <sz val="9"/>
      <color indexed="81"/>
      <name val="Tahoma"/>
      <family val="2"/>
    </font>
    <font>
      <u/>
      <sz val="10"/>
      <color indexed="12"/>
      <name val="Palatino"/>
      <family val="1"/>
    </font>
    <font>
      <sz val="10"/>
      <color rgb="FFFF0000"/>
      <name val="Palatino"/>
      <family val="1"/>
    </font>
    <font>
      <sz val="12"/>
      <color indexed="8"/>
      <name val="Palatino"/>
      <family val="1"/>
    </font>
    <font>
      <b/>
      <i/>
      <sz val="10"/>
      <color rgb="FF000000"/>
      <name val="Palatino"/>
      <family val="1"/>
    </font>
    <font>
      <i/>
      <sz val="10"/>
      <color rgb="FF000000"/>
      <name val="Palatino"/>
      <family val="1"/>
    </font>
    <font>
      <i/>
      <sz val="12"/>
      <color indexed="8"/>
      <name val="Palatino"/>
      <family val="1"/>
    </font>
    <font>
      <b/>
      <sz val="12"/>
      <color indexed="8"/>
      <name val="Palatino"/>
      <family val="1"/>
    </font>
    <font>
      <b/>
      <sz val="12"/>
      <name val="Palatino"/>
      <family val="1"/>
    </font>
    <font>
      <b/>
      <i/>
      <sz val="10"/>
      <name val="Palatino"/>
      <family val="1"/>
    </font>
    <font>
      <i/>
      <sz val="10"/>
      <name val="Palatino"/>
    </font>
    <font>
      <b/>
      <sz val="10"/>
      <color indexed="8"/>
      <name val="Palatino"/>
    </font>
    <font>
      <sz val="10"/>
      <color indexed="8"/>
      <name val="Palatino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BBB6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0" applyFont="1" applyAlignment="1">
      <alignment vertical="center"/>
    </xf>
    <xf numFmtId="3" fontId="5" fillId="0" borderId="0" xfId="0" applyNumberFormat="1" applyFont="1" applyAlignment="1">
      <alignment horizont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3" fontId="7" fillId="0" borderId="0" xfId="0" applyNumberFormat="1" applyFont="1"/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/>
    <xf numFmtId="0" fontId="10" fillId="0" borderId="0" xfId="0" applyFont="1"/>
    <xf numFmtId="3" fontId="10" fillId="0" borderId="0" xfId="0" applyNumberFormat="1" applyFont="1" applyAlignment="1">
      <alignment horizontal="center" wrapText="1"/>
    </xf>
    <xf numFmtId="3" fontId="10" fillId="0" borderId="0" xfId="0" applyNumberFormat="1" applyFont="1"/>
    <xf numFmtId="0" fontId="13" fillId="0" borderId="0" xfId="0" applyFont="1"/>
    <xf numFmtId="3" fontId="13" fillId="0" borderId="0" xfId="0" applyNumberFormat="1" applyFont="1"/>
    <xf numFmtId="10" fontId="13" fillId="0" borderId="0" xfId="0" applyNumberFormat="1" applyFont="1"/>
    <xf numFmtId="0" fontId="14" fillId="0" borderId="0" xfId="0" applyFont="1" applyFill="1"/>
    <xf numFmtId="0" fontId="14" fillId="0" borderId="0" xfId="0" applyFont="1"/>
    <xf numFmtId="3" fontId="13" fillId="0" borderId="0" xfId="0" applyNumberFormat="1" applyFont="1" applyAlignment="1">
      <alignment horizont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Fill="1" applyBorder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64" fontId="13" fillId="0" borderId="0" xfId="0" applyNumberFormat="1" applyFont="1"/>
    <xf numFmtId="166" fontId="13" fillId="0" borderId="0" xfId="0" applyNumberFormat="1" applyFont="1"/>
    <xf numFmtId="165" fontId="13" fillId="0" borderId="0" xfId="0" applyNumberFormat="1" applyFont="1"/>
    <xf numFmtId="2" fontId="14" fillId="0" borderId="0" xfId="0" applyNumberFormat="1" applyFont="1" applyAlignment="1">
      <alignment wrapText="1"/>
    </xf>
    <xf numFmtId="2" fontId="13" fillId="0" borderId="0" xfId="0" applyNumberFormat="1" applyFont="1" applyAlignment="1">
      <alignment wrapText="1"/>
    </xf>
    <xf numFmtId="0" fontId="14" fillId="0" borderId="0" xfId="0" applyFont="1" applyFill="1" applyAlignment="1">
      <alignment wrapText="1"/>
    </xf>
    <xf numFmtId="0" fontId="15" fillId="0" borderId="0" xfId="0" applyFont="1" applyAlignment="1">
      <alignment horizontal="center" vertical="top" wrapText="1"/>
    </xf>
    <xf numFmtId="3" fontId="13" fillId="4" borderId="0" xfId="0" applyNumberFormat="1" applyFont="1" applyFill="1"/>
    <xf numFmtId="3" fontId="10" fillId="4" borderId="0" xfId="0" applyNumberFormat="1" applyFont="1" applyFill="1"/>
    <xf numFmtId="0" fontId="16" fillId="4" borderId="0" xfId="0" applyFont="1" applyFill="1"/>
    <xf numFmtId="0" fontId="14" fillId="5" borderId="0" xfId="0" applyFont="1" applyFill="1" applyAlignment="1">
      <alignment wrapText="1"/>
    </xf>
    <xf numFmtId="166" fontId="13" fillId="4" borderId="0" xfId="0" applyNumberFormat="1" applyFont="1" applyFill="1"/>
    <xf numFmtId="165" fontId="13" fillId="4" borderId="0" xfId="0" applyNumberFormat="1" applyFont="1" applyFill="1"/>
    <xf numFmtId="0" fontId="13" fillId="0" borderId="0" xfId="0" applyFont="1"/>
    <xf numFmtId="0" fontId="7" fillId="4" borderId="0" xfId="0" applyFont="1" applyFill="1"/>
    <xf numFmtId="0" fontId="16" fillId="0" borderId="0" xfId="0" applyFont="1"/>
    <xf numFmtId="0" fontId="17" fillId="5" borderId="0" xfId="0" applyFont="1" applyFill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" fontId="13" fillId="0" borderId="0" xfId="0" applyNumberFormat="1" applyFont="1"/>
    <xf numFmtId="164" fontId="13" fillId="4" borderId="0" xfId="53" applyNumberFormat="1" applyFont="1" applyFill="1"/>
    <xf numFmtId="9" fontId="13" fillId="4" borderId="0" xfId="53" applyNumberFormat="1" applyFont="1" applyFill="1"/>
    <xf numFmtId="0" fontId="7" fillId="0" borderId="1" xfId="0" applyFont="1" applyBorder="1" applyAlignment="1">
      <alignment vertical="center"/>
    </xf>
    <xf numFmtId="3" fontId="7" fillId="0" borderId="0" xfId="0" applyNumberFormat="1" applyFont="1" applyAlignment="1">
      <alignment horizontal="center" wrapText="1"/>
    </xf>
    <xf numFmtId="0" fontId="13" fillId="4" borderId="0" xfId="0" applyFont="1" applyFill="1"/>
    <xf numFmtId="0" fontId="7" fillId="0" borderId="0" xfId="0" applyFont="1" applyBorder="1" applyAlignment="1">
      <alignment vertical="center"/>
    </xf>
    <xf numFmtId="0" fontId="7" fillId="0" borderId="0" xfId="0" applyFont="1" applyFill="1" applyBorder="1"/>
    <xf numFmtId="0" fontId="8" fillId="0" borderId="0" xfId="0" applyFont="1" applyFill="1"/>
    <xf numFmtId="164" fontId="13" fillId="4" borderId="0" xfId="0" applyNumberFormat="1" applyFont="1" applyFill="1"/>
    <xf numFmtId="0" fontId="18" fillId="0" borderId="0" xfId="0" applyFont="1"/>
    <xf numFmtId="0" fontId="8" fillId="5" borderId="0" xfId="0" applyFont="1" applyFill="1" applyAlignment="1">
      <alignment wrapText="1"/>
    </xf>
    <xf numFmtId="0" fontId="17" fillId="5" borderId="0" xfId="0" applyFont="1" applyFill="1" applyAlignment="1">
      <alignment horizontal="center" vertical="center" wrapText="1"/>
    </xf>
    <xf numFmtId="0" fontId="10" fillId="0" borderId="0" xfId="0" applyFont="1"/>
    <xf numFmtId="3" fontId="7" fillId="4" borderId="0" xfId="0" applyNumberFormat="1" applyFont="1" applyFill="1"/>
    <xf numFmtId="4" fontId="7" fillId="0" borderId="0" xfId="0" applyNumberFormat="1" applyFont="1"/>
    <xf numFmtId="0" fontId="7" fillId="0" borderId="0" xfId="0" applyFont="1" applyFill="1"/>
    <xf numFmtId="0" fontId="8" fillId="3" borderId="0" xfId="0" applyFont="1" applyFill="1"/>
    <xf numFmtId="3" fontId="10" fillId="4" borderId="0" xfId="0" applyNumberFormat="1" applyFont="1" applyFill="1" applyAlignment="1">
      <alignment horizontal="center" wrapText="1"/>
    </xf>
    <xf numFmtId="164" fontId="7" fillId="0" borderId="0" xfId="0" applyNumberFormat="1" applyFont="1"/>
    <xf numFmtId="0" fontId="20" fillId="0" borderId="0" xfId="2" applyFont="1" applyAlignment="1" applyProtection="1"/>
    <xf numFmtId="0" fontId="7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4" fontId="16" fillId="0" borderId="0" xfId="0" applyNumberFormat="1" applyFont="1"/>
    <xf numFmtId="3" fontId="8" fillId="0" borderId="0" xfId="0" applyNumberFormat="1" applyFont="1"/>
    <xf numFmtId="3" fontId="8" fillId="6" borderId="0" xfId="0" applyNumberFormat="1" applyFont="1" applyFill="1"/>
    <xf numFmtId="3" fontId="7" fillId="6" borderId="0" xfId="0" applyNumberFormat="1" applyFont="1" applyFill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3" fontId="7" fillId="6" borderId="0" xfId="0" applyNumberFormat="1" applyFont="1" applyFill="1" applyAlignment="1">
      <alignment vertical="center"/>
    </xf>
    <xf numFmtId="3" fontId="7" fillId="6" borderId="0" xfId="0" applyNumberFormat="1" applyFont="1" applyFill="1" applyAlignment="1">
      <alignment horizontal="right" wrapText="1"/>
    </xf>
    <xf numFmtId="0" fontId="7" fillId="0" borderId="0" xfId="0" applyFont="1"/>
    <xf numFmtId="0" fontId="7" fillId="0" borderId="0" xfId="0" applyFont="1"/>
    <xf numFmtId="0" fontId="7" fillId="3" borderId="0" xfId="0" applyFont="1" applyFill="1"/>
    <xf numFmtId="0" fontId="7" fillId="0" borderId="0" xfId="0" applyFont="1"/>
    <xf numFmtId="0" fontId="7" fillId="6" borderId="0" xfId="0" applyFont="1" applyFill="1"/>
    <xf numFmtId="0" fontId="7" fillId="0" borderId="0" xfId="0" applyFont="1"/>
    <xf numFmtId="3" fontId="5" fillId="6" borderId="0" xfId="0" applyNumberFormat="1" applyFont="1" applyFill="1"/>
    <xf numFmtId="0" fontId="21" fillId="0" borderId="0" xfId="0" applyFont="1"/>
    <xf numFmtId="3" fontId="13" fillId="6" borderId="0" xfId="0" applyNumberFormat="1" applyFont="1" applyFill="1"/>
    <xf numFmtId="166" fontId="13" fillId="6" borderId="0" xfId="0" applyNumberFormat="1" applyFont="1" applyFill="1"/>
    <xf numFmtId="165" fontId="13" fillId="6" borderId="0" xfId="0" applyNumberFormat="1" applyFont="1" applyFill="1"/>
    <xf numFmtId="0" fontId="13" fillId="0" borderId="0" xfId="0" applyFont="1" applyFill="1"/>
    <xf numFmtId="3" fontId="13" fillId="0" borderId="0" xfId="0" applyNumberFormat="1" applyFont="1" applyFill="1"/>
    <xf numFmtId="2" fontId="13" fillId="0" borderId="0" xfId="0" applyNumberFormat="1" applyFont="1" applyFill="1"/>
    <xf numFmtId="0" fontId="10" fillId="0" borderId="0" xfId="0" applyFont="1"/>
    <xf numFmtId="0" fontId="13" fillId="0" borderId="0" xfId="0" applyFont="1"/>
    <xf numFmtId="0" fontId="1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3" fontId="7" fillId="0" borderId="0" xfId="0" applyNumberFormat="1" applyFont="1" applyFill="1"/>
    <xf numFmtId="10" fontId="13" fillId="0" borderId="0" xfId="0" applyNumberFormat="1" applyFont="1" applyFill="1"/>
    <xf numFmtId="0" fontId="10" fillId="0" borderId="0" xfId="0" applyFont="1"/>
    <xf numFmtId="0" fontId="7" fillId="0" borderId="0" xfId="0" applyFont="1"/>
    <xf numFmtId="0" fontId="13" fillId="0" borderId="0" xfId="0" applyFont="1"/>
    <xf numFmtId="10" fontId="13" fillId="4" borderId="0" xfId="0" applyNumberFormat="1" applyFont="1" applyFill="1"/>
    <xf numFmtId="167" fontId="13" fillId="0" borderId="0" xfId="0" applyNumberFormat="1" applyFont="1"/>
    <xf numFmtId="10" fontId="13" fillId="0" borderId="0" xfId="53" applyNumberFormat="1" applyFont="1" applyFill="1"/>
    <xf numFmtId="166" fontId="13" fillId="0" borderId="0" xfId="0" applyNumberFormat="1" applyFont="1" applyFill="1"/>
    <xf numFmtId="0" fontId="7" fillId="0" borderId="0" xfId="0" applyFont="1"/>
    <xf numFmtId="9" fontId="2" fillId="0" borderId="0" xfId="53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3" fontId="25" fillId="0" borderId="0" xfId="0" applyNumberFormat="1" applyFont="1" applyBorder="1"/>
    <xf numFmtId="0" fontId="22" fillId="0" borderId="0" xfId="0" applyFont="1" applyBorder="1"/>
    <xf numFmtId="3" fontId="26" fillId="0" borderId="0" xfId="0" applyNumberFormat="1" applyFont="1" applyBorder="1"/>
    <xf numFmtId="3" fontId="22" fillId="0" borderId="0" xfId="0" applyNumberFormat="1" applyFont="1" applyBorder="1"/>
    <xf numFmtId="0" fontId="23" fillId="0" borderId="0" xfId="0" applyFont="1"/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10" fontId="7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10" fontId="22" fillId="0" borderId="0" xfId="0" applyNumberFormat="1" applyFont="1" applyBorder="1"/>
    <xf numFmtId="10" fontId="25" fillId="0" borderId="0" xfId="0" applyNumberFormat="1" applyFont="1" applyBorder="1"/>
    <xf numFmtId="0" fontId="7" fillId="0" borderId="0" xfId="0" applyFont="1"/>
    <xf numFmtId="0" fontId="27" fillId="0" borderId="0" xfId="0" applyFont="1" applyBorder="1"/>
    <xf numFmtId="0" fontId="13" fillId="0" borderId="0" xfId="0" applyFont="1"/>
    <xf numFmtId="3" fontId="28" fillId="0" borderId="0" xfId="0" applyNumberFormat="1" applyFont="1"/>
    <xf numFmtId="3" fontId="28" fillId="0" borderId="0" xfId="0" applyNumberFormat="1" applyFont="1" applyAlignment="1">
      <alignment horizontal="center" wrapText="1"/>
    </xf>
    <xf numFmtId="0" fontId="7" fillId="0" borderId="0" xfId="0" applyFont="1"/>
    <xf numFmtId="3" fontId="8" fillId="4" borderId="0" xfId="0" applyNumberFormat="1" applyFont="1" applyFill="1"/>
    <xf numFmtId="3" fontId="7" fillId="7" borderId="0" xfId="0" applyNumberFormat="1" applyFont="1" applyFill="1"/>
    <xf numFmtId="0" fontId="7" fillId="0" borderId="0" xfId="0" applyFont="1"/>
    <xf numFmtId="164" fontId="2" fillId="6" borderId="0" xfId="0" applyNumberFormat="1" applyFont="1" applyFill="1"/>
    <xf numFmtId="164" fontId="5" fillId="6" borderId="0" xfId="0" applyNumberFormat="1" applyFont="1" applyFill="1"/>
    <xf numFmtId="164" fontId="5" fillId="0" borderId="0" xfId="0" applyNumberFormat="1" applyFont="1"/>
    <xf numFmtId="164" fontId="29" fillId="0" borderId="0" xfId="0" applyNumberFormat="1" applyFont="1" applyFill="1"/>
    <xf numFmtId="0" fontId="2" fillId="0" borderId="0" xfId="0" applyFont="1"/>
    <xf numFmtId="0" fontId="5" fillId="0" borderId="0" xfId="0" applyFont="1" applyFill="1"/>
    <xf numFmtId="0" fontId="5" fillId="6" borderId="0" xfId="0" applyFont="1" applyFill="1"/>
    <xf numFmtId="9" fontId="5" fillId="6" borderId="0" xfId="0" applyNumberFormat="1" applyFont="1" applyFill="1"/>
    <xf numFmtId="0" fontId="21" fillId="0" borderId="0" xfId="0" applyFont="1" applyFill="1"/>
    <xf numFmtId="0" fontId="2" fillId="0" borderId="0" xfId="0" applyFont="1" applyFill="1"/>
    <xf numFmtId="0" fontId="10" fillId="0" borderId="0" xfId="0" applyFont="1" applyFill="1"/>
    <xf numFmtId="164" fontId="5" fillId="8" borderId="0" xfId="0" applyNumberFormat="1" applyFont="1" applyFill="1"/>
    <xf numFmtId="9" fontId="7" fillId="0" borderId="0" xfId="53" applyFont="1"/>
    <xf numFmtId="3" fontId="5" fillId="0" borderId="0" xfId="0" applyNumberFormat="1" applyFont="1" applyFill="1"/>
    <xf numFmtId="0" fontId="31" fillId="0" borderId="0" xfId="0" applyFont="1" applyFill="1"/>
    <xf numFmtId="3" fontId="5" fillId="0" borderId="0" xfId="0" applyNumberFormat="1" applyFont="1"/>
    <xf numFmtId="3" fontId="30" fillId="4" borderId="0" xfId="0" applyNumberFormat="1" applyFont="1" applyFill="1"/>
    <xf numFmtId="0" fontId="7" fillId="8" borderId="0" xfId="0" applyFont="1" applyFill="1"/>
    <xf numFmtId="4" fontId="13" fillId="0" borderId="0" xfId="0" applyNumberFormat="1" applyFont="1"/>
    <xf numFmtId="4" fontId="10" fillId="0" borderId="0" xfId="0" applyNumberFormat="1" applyFont="1"/>
    <xf numFmtId="0" fontId="10" fillId="0" borderId="0" xfId="0" applyFont="1"/>
    <xf numFmtId="0" fontId="7" fillId="0" borderId="0" xfId="0" applyFont="1"/>
    <xf numFmtId="0" fontId="13" fillId="0" borderId="0" xfId="0" applyFont="1"/>
    <xf numFmtId="9" fontId="7" fillId="3" borderId="0" xfId="0" applyNumberFormat="1" applyFont="1" applyFill="1" applyBorder="1" applyAlignment="1">
      <alignment horizontal="right" vertical="center"/>
    </xf>
  </cellXfs>
  <cellStyles count="54">
    <cellStyle name="ANCLAS,REZONES Y SUS PARTES,DE FUNDICION,DE HIERRO O DE ACERO" xfId="1"/>
    <cellStyle name="Hipervínculo" xfId="2" builtinId="8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8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Normal" xfId="0" builtinId="0"/>
    <cellStyle name="Porcentaje" xfId="53" builtinId="5"/>
  </cellStyles>
  <dxfs count="0"/>
  <tableStyles count="0" defaultTableStyle="TableStyleMedium9" defaultPivotStyle="PivotStyleMedium4"/>
  <colors>
    <mruColors>
      <color rgb="FF9BBB6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nmc.es/es-es/telecomunicacionesysaudiovisuales/informes/informesanuales.aspx" TargetMode="External"/><Relationship Id="rId2" Type="http://schemas.openxmlformats.org/officeDocument/2006/relationships/hyperlink" Target="http://www.cnmv.es/portal/Publicaciones/Informes.aspx" TargetMode="External"/><Relationship Id="rId1" Type="http://schemas.openxmlformats.org/officeDocument/2006/relationships/hyperlink" Target="http://www.cne.es/cne/contenido.jsp?id_nodo=112&amp;&amp;&amp;keyword=&amp;auditoria=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ne.es/cne/contenido.jsp?id_nodo=112&amp;&amp;&amp;keyword=&amp;auditoria=F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cnmv.es/portal/Publicaciones/Informes.aspx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6"/>
  </sheetPr>
  <dimension ref="A1:K74"/>
  <sheetViews>
    <sheetView topLeftCell="A37" zoomScale="85" zoomScaleNormal="85" workbookViewId="0">
      <selection activeCell="J45" sqref="J45"/>
    </sheetView>
  </sheetViews>
  <sheetFormatPr baseColWidth="10" defaultRowHeight="12.75"/>
  <cols>
    <col min="1" max="1" width="5.625" style="4" customWidth="1"/>
    <col min="2" max="2" width="54.125" style="4" customWidth="1"/>
    <col min="3" max="3" width="11.375" style="6" bestFit="1" customWidth="1"/>
    <col min="4" max="4" width="11.375" style="4" customWidth="1"/>
    <col min="5" max="16384" width="11" style="4"/>
  </cols>
  <sheetData>
    <row r="1" spans="1:5" s="79" customFormat="1">
      <c r="B1" s="4" t="s">
        <v>202</v>
      </c>
      <c r="C1" s="6"/>
    </row>
    <row r="2" spans="1:5" s="79" customFormat="1">
      <c r="B2" s="40" t="s">
        <v>277</v>
      </c>
      <c r="C2" s="6"/>
    </row>
    <row r="3" spans="1:5" s="79" customFormat="1">
      <c r="B3" s="63" t="s">
        <v>245</v>
      </c>
      <c r="C3" s="6"/>
    </row>
    <row r="4" spans="1:5" s="79" customFormat="1">
      <c r="B4" s="4" t="s">
        <v>280</v>
      </c>
      <c r="C4" s="6"/>
    </row>
    <row r="5" spans="1:5" s="79" customFormat="1">
      <c r="A5" s="101"/>
      <c r="B5" s="63" t="s">
        <v>278</v>
      </c>
      <c r="C5" s="6"/>
    </row>
    <row r="6" spans="1:5" s="79" customFormat="1">
      <c r="B6" s="9" t="s">
        <v>283</v>
      </c>
      <c r="C6" s="6"/>
    </row>
    <row r="7" spans="1:5" s="79" customFormat="1">
      <c r="B7" s="63" t="s">
        <v>58</v>
      </c>
      <c r="C7" s="6"/>
    </row>
    <row r="8" spans="1:5" s="79" customFormat="1">
      <c r="B8" s="9" t="s">
        <v>285</v>
      </c>
      <c r="C8" s="6"/>
    </row>
    <row r="9" spans="1:5" s="79" customFormat="1">
      <c r="A9" s="101"/>
      <c r="B9" s="63" t="s">
        <v>104</v>
      </c>
      <c r="C9" s="6"/>
      <c r="D9" s="101"/>
      <c r="E9" s="101"/>
    </row>
    <row r="10" spans="1:5" s="79" customFormat="1">
      <c r="B10" s="4" t="s">
        <v>287</v>
      </c>
      <c r="C10" s="6"/>
    </row>
    <row r="11" spans="1:5">
      <c r="B11" s="63" t="s">
        <v>286</v>
      </c>
    </row>
    <row r="13" spans="1:5">
      <c r="B13" s="5" t="s">
        <v>88</v>
      </c>
    </row>
    <row r="14" spans="1:5">
      <c r="B14" s="4" t="s">
        <v>157</v>
      </c>
      <c r="C14" s="6" t="s">
        <v>148</v>
      </c>
    </row>
    <row r="15" spans="1:5">
      <c r="B15" s="4" t="s">
        <v>121</v>
      </c>
      <c r="C15" s="6" t="s">
        <v>25</v>
      </c>
    </row>
    <row r="16" spans="1:5">
      <c r="B16" s="4" t="s">
        <v>158</v>
      </c>
    </row>
    <row r="17" spans="2:6">
      <c r="B17" s="4" t="s">
        <v>286</v>
      </c>
    </row>
    <row r="19" spans="2:6">
      <c r="B19" s="4" t="s">
        <v>120</v>
      </c>
    </row>
    <row r="20" spans="2:6">
      <c r="C20" s="6" t="s">
        <v>159</v>
      </c>
      <c r="D20" s="4" t="s">
        <v>160</v>
      </c>
      <c r="E20" s="4" t="s">
        <v>56</v>
      </c>
      <c r="F20" s="4" t="s">
        <v>19</v>
      </c>
    </row>
    <row r="21" spans="2:6">
      <c r="B21" s="5" t="s">
        <v>57</v>
      </c>
      <c r="C21" s="67">
        <f>SUM(C22:C31)</f>
        <v>746386</v>
      </c>
      <c r="D21" s="68">
        <v>638230</v>
      </c>
      <c r="E21" s="68">
        <f>1514.17*1000</f>
        <v>1514170</v>
      </c>
      <c r="F21" s="68">
        <f>C21+D21+E21</f>
        <v>2898786</v>
      </c>
    </row>
    <row r="22" spans="2:6">
      <c r="B22" s="4" t="s">
        <v>122</v>
      </c>
      <c r="D22" s="6"/>
      <c r="E22" s="6"/>
    </row>
    <row r="23" spans="2:6">
      <c r="B23" s="4" t="s">
        <v>101</v>
      </c>
      <c r="C23" s="69">
        <v>108298</v>
      </c>
      <c r="D23" s="6"/>
      <c r="E23" s="6"/>
    </row>
    <row r="24" spans="2:6">
      <c r="B24" s="4" t="s">
        <v>102</v>
      </c>
      <c r="C24" s="69">
        <v>97361</v>
      </c>
      <c r="D24" s="6"/>
      <c r="E24" s="6"/>
    </row>
    <row r="25" spans="2:6">
      <c r="B25" s="4" t="s">
        <v>103</v>
      </c>
      <c r="C25" s="69">
        <v>82104</v>
      </c>
      <c r="D25" s="6"/>
      <c r="E25" s="6"/>
    </row>
    <row r="26" spans="2:6">
      <c r="B26" s="4" t="s">
        <v>32</v>
      </c>
      <c r="C26" s="69">
        <v>-11582</v>
      </c>
      <c r="D26" s="6"/>
      <c r="E26" s="6"/>
    </row>
    <row r="27" spans="2:6">
      <c r="B27" s="4" t="s">
        <v>33</v>
      </c>
      <c r="D27" s="6"/>
      <c r="E27" s="6"/>
    </row>
    <row r="28" spans="2:6">
      <c r="B28" s="4" t="s">
        <v>91</v>
      </c>
      <c r="C28" s="69">
        <v>14228</v>
      </c>
      <c r="D28" s="6"/>
      <c r="E28" s="6"/>
    </row>
    <row r="29" spans="2:6">
      <c r="B29" s="4" t="s">
        <v>92</v>
      </c>
      <c r="C29" s="69">
        <v>37035</v>
      </c>
      <c r="D29" s="6"/>
      <c r="E29" s="6"/>
    </row>
    <row r="30" spans="2:6">
      <c r="B30" s="4" t="s">
        <v>93</v>
      </c>
      <c r="C30" s="69">
        <v>171775</v>
      </c>
      <c r="D30" s="6"/>
      <c r="E30" s="6"/>
    </row>
    <row r="31" spans="2:6">
      <c r="B31" s="4" t="s">
        <v>34</v>
      </c>
      <c r="C31" s="69">
        <v>247167</v>
      </c>
      <c r="D31" s="6"/>
      <c r="E31" s="6"/>
    </row>
    <row r="32" spans="2:6">
      <c r="D32" s="6"/>
      <c r="E32" s="6"/>
    </row>
    <row r="33" spans="2:6">
      <c r="B33" s="5" t="s">
        <v>7</v>
      </c>
      <c r="C33" s="67">
        <f>C34+C35+C36</f>
        <v>3545</v>
      </c>
      <c r="D33" s="68">
        <v>23771</v>
      </c>
      <c r="E33" s="67"/>
      <c r="F33" s="68">
        <f>C33+D33+E33</f>
        <v>27316</v>
      </c>
    </row>
    <row r="34" spans="2:6">
      <c r="B34" s="4" t="s">
        <v>149</v>
      </c>
      <c r="C34" s="69">
        <v>69</v>
      </c>
      <c r="D34" s="67"/>
      <c r="E34" s="67"/>
    </row>
    <row r="35" spans="2:6">
      <c r="B35" s="4" t="s">
        <v>50</v>
      </c>
      <c r="C35" s="69">
        <v>1584</v>
      </c>
      <c r="D35" s="67"/>
      <c r="E35" s="67"/>
    </row>
    <row r="36" spans="2:6">
      <c r="B36" s="4" t="s">
        <v>118</v>
      </c>
      <c r="C36" s="69">
        <v>1892</v>
      </c>
      <c r="D36" s="67"/>
      <c r="E36" s="67"/>
    </row>
    <row r="37" spans="2:6">
      <c r="D37" s="67"/>
      <c r="E37" s="67"/>
    </row>
    <row r="38" spans="2:6" ht="25.5">
      <c r="B38" s="70" t="s">
        <v>9</v>
      </c>
      <c r="C38" s="67">
        <f>C39+C40+C41+C42</f>
        <v>2255836</v>
      </c>
      <c r="D38" s="68">
        <f>SUM(D39:D42)</f>
        <v>13875</v>
      </c>
      <c r="E38" s="67"/>
      <c r="F38" s="68">
        <f>C38+D38+E38</f>
        <v>2269711</v>
      </c>
    </row>
    <row r="39" spans="2:6">
      <c r="B39" s="4" t="s">
        <v>40</v>
      </c>
      <c r="C39" s="69">
        <v>1945329</v>
      </c>
      <c r="D39" s="67"/>
      <c r="E39" s="67"/>
    </row>
    <row r="40" spans="2:6">
      <c r="B40" s="4" t="s">
        <v>8</v>
      </c>
      <c r="C40" s="69">
        <v>121198</v>
      </c>
      <c r="D40" s="67"/>
      <c r="E40" s="67"/>
    </row>
    <row r="41" spans="2:6">
      <c r="B41" s="4" t="s">
        <v>41</v>
      </c>
      <c r="C41" s="69">
        <v>135537</v>
      </c>
      <c r="D41" s="6">
        <v>11309</v>
      </c>
      <c r="E41" s="67"/>
    </row>
    <row r="42" spans="2:6">
      <c r="B42" s="4" t="s">
        <v>99</v>
      </c>
      <c r="C42" s="69">
        <f>1726+406+10384+21887+19369</f>
        <v>53772</v>
      </c>
      <c r="D42" s="6">
        <v>2566</v>
      </c>
      <c r="E42" s="67"/>
    </row>
    <row r="43" spans="2:6">
      <c r="D43" s="67"/>
      <c r="E43" s="67"/>
    </row>
    <row r="44" spans="2:6">
      <c r="B44" s="5" t="s">
        <v>10</v>
      </c>
      <c r="C44" s="67">
        <f>C45+C46+C47+C48+C49</f>
        <v>6909976</v>
      </c>
      <c r="D44" s="68">
        <f>D45+D46+D47+D48+D49</f>
        <v>846864</v>
      </c>
      <c r="E44" s="67"/>
      <c r="F44" s="68">
        <f>C44+D44+E44</f>
        <v>7756840</v>
      </c>
    </row>
    <row r="45" spans="2:6">
      <c r="B45" s="4" t="s">
        <v>100</v>
      </c>
      <c r="C45" s="69">
        <f>626531+131655</f>
        <v>758186</v>
      </c>
      <c r="D45" s="6">
        <v>244663</v>
      </c>
      <c r="E45" s="67"/>
    </row>
    <row r="46" spans="2:6">
      <c r="B46" s="4" t="s">
        <v>35</v>
      </c>
      <c r="C46" s="69">
        <v>3154354</v>
      </c>
      <c r="D46" s="67"/>
      <c r="E46" s="67"/>
    </row>
    <row r="47" spans="2:6">
      <c r="B47" s="4" t="s">
        <v>36</v>
      </c>
      <c r="C47" s="69">
        <v>217059</v>
      </c>
      <c r="D47" s="67"/>
      <c r="E47" s="67"/>
    </row>
    <row r="48" spans="2:6">
      <c r="B48" s="4" t="s">
        <v>37</v>
      </c>
      <c r="C48" s="69">
        <v>2217994</v>
      </c>
      <c r="D48" s="67"/>
      <c r="E48" s="67"/>
    </row>
    <row r="49" spans="2:7">
      <c r="B49" s="4" t="s">
        <v>38</v>
      </c>
      <c r="C49" s="69">
        <v>562383</v>
      </c>
      <c r="D49" s="6">
        <v>602201</v>
      </c>
      <c r="E49" s="67"/>
    </row>
    <row r="50" spans="2:7">
      <c r="D50" s="67"/>
      <c r="E50" s="67"/>
    </row>
    <row r="51" spans="2:7">
      <c r="B51" s="5" t="s">
        <v>243</v>
      </c>
      <c r="C51" s="67">
        <f>SUM(C52:C58)</f>
        <v>6653568</v>
      </c>
      <c r="D51" s="67">
        <f>SUM(D52:D58)</f>
        <v>304486</v>
      </c>
      <c r="E51" s="68">
        <f>3311110+7350</f>
        <v>3318460</v>
      </c>
      <c r="F51" s="68">
        <f>C51+D51+E51</f>
        <v>10276514</v>
      </c>
    </row>
    <row r="52" spans="2:7">
      <c r="B52" s="4" t="s">
        <v>94</v>
      </c>
      <c r="C52" s="69">
        <v>203060</v>
      </c>
      <c r="D52" s="69">
        <v>94126</v>
      </c>
      <c r="E52" s="6"/>
    </row>
    <row r="53" spans="2:7">
      <c r="B53" s="4" t="s">
        <v>110</v>
      </c>
      <c r="C53" s="69">
        <v>159222</v>
      </c>
      <c r="D53" s="69">
        <v>213</v>
      </c>
      <c r="E53" s="6"/>
    </row>
    <row r="54" spans="2:7">
      <c r="B54" s="4" t="s">
        <v>111</v>
      </c>
      <c r="C54" s="69">
        <v>375010</v>
      </c>
      <c r="D54" s="69">
        <v>2391</v>
      </c>
      <c r="E54" s="6"/>
    </row>
    <row r="55" spans="2:7">
      <c r="B55" s="4" t="s">
        <v>106</v>
      </c>
      <c r="C55" s="69">
        <v>5085039</v>
      </c>
      <c r="D55" s="69">
        <v>18232</v>
      </c>
      <c r="E55" s="6"/>
      <c r="G55" s="6" t="s">
        <v>272</v>
      </c>
    </row>
    <row r="56" spans="2:7">
      <c r="B56" s="4" t="s">
        <v>112</v>
      </c>
      <c r="C56" s="69">
        <v>3498</v>
      </c>
      <c r="D56" s="69">
        <v>33378</v>
      </c>
      <c r="E56" s="6"/>
    </row>
    <row r="57" spans="2:7">
      <c r="B57" s="4" t="s">
        <v>43</v>
      </c>
      <c r="C57" s="69">
        <v>826042</v>
      </c>
      <c r="D57" s="69">
        <v>12260</v>
      </c>
      <c r="E57" s="6"/>
    </row>
    <row r="58" spans="2:7">
      <c r="B58" s="4" t="s">
        <v>95</v>
      </c>
      <c r="C58" s="69">
        <v>1697</v>
      </c>
      <c r="D58" s="69">
        <f>1147+142739</f>
        <v>143886</v>
      </c>
      <c r="E58" s="6"/>
    </row>
    <row r="59" spans="2:7">
      <c r="D59" s="6"/>
      <c r="E59" s="6"/>
    </row>
    <row r="61" spans="2:7">
      <c r="B61" s="4" t="s">
        <v>39</v>
      </c>
    </row>
    <row r="62" spans="2:7">
      <c r="C62" s="67" t="s">
        <v>159</v>
      </c>
      <c r="D62" s="71" t="s">
        <v>160</v>
      </c>
      <c r="E62" s="71" t="s">
        <v>56</v>
      </c>
      <c r="F62" s="71" t="s">
        <v>215</v>
      </c>
    </row>
    <row r="63" spans="2:7" ht="25.5">
      <c r="B63" s="64" t="s">
        <v>11</v>
      </c>
      <c r="C63" s="72">
        <f>C21+C33+C38</f>
        <v>3005767</v>
      </c>
      <c r="D63" s="72">
        <f>D21+D33+D38</f>
        <v>675876</v>
      </c>
      <c r="E63" s="72">
        <f>E21+E33+E38</f>
        <v>1514170</v>
      </c>
      <c r="F63" s="72">
        <f>F21+F33+F38</f>
        <v>5195813</v>
      </c>
    </row>
    <row r="64" spans="2:7">
      <c r="B64" s="4" t="s">
        <v>114</v>
      </c>
      <c r="C64" s="69">
        <f>C51+C44</f>
        <v>13563544</v>
      </c>
      <c r="D64" s="69">
        <f>D51+D44</f>
        <v>1151350</v>
      </c>
      <c r="E64" s="69">
        <f>E51+E44</f>
        <v>3318460</v>
      </c>
      <c r="F64" s="69">
        <f>F51+F44</f>
        <v>18033354</v>
      </c>
    </row>
    <row r="65" spans="2:11">
      <c r="B65" s="5" t="s">
        <v>215</v>
      </c>
      <c r="C65" s="68">
        <f>C63+C64</f>
        <v>16569311</v>
      </c>
      <c r="D65" s="68">
        <f>D63+D64</f>
        <v>1827226</v>
      </c>
      <c r="E65" s="69">
        <f>E63+E64</f>
        <v>4832630</v>
      </c>
      <c r="F65" s="69">
        <f>F63+F64</f>
        <v>23229167</v>
      </c>
      <c r="K65" s="4" t="s">
        <v>275</v>
      </c>
    </row>
    <row r="68" spans="2:11">
      <c r="B68" s="4" t="s">
        <v>274</v>
      </c>
    </row>
    <row r="69" spans="2:11">
      <c r="B69" s="4" t="s">
        <v>0</v>
      </c>
    </row>
    <row r="70" spans="2:11">
      <c r="B70" s="5" t="s">
        <v>89</v>
      </c>
      <c r="C70" s="6" t="s">
        <v>146</v>
      </c>
      <c r="D70" s="4" t="s">
        <v>145</v>
      </c>
      <c r="E70" s="4" t="s">
        <v>24</v>
      </c>
    </row>
    <row r="71" spans="2:11">
      <c r="B71" s="7" t="s">
        <v>276</v>
      </c>
      <c r="C71" s="69">
        <v>22547</v>
      </c>
      <c r="D71" s="69">
        <v>17682</v>
      </c>
      <c r="E71" s="4" t="s">
        <v>162</v>
      </c>
    </row>
    <row r="72" spans="2:11">
      <c r="B72" s="7" t="s">
        <v>163</v>
      </c>
      <c r="C72" s="69">
        <v>35172</v>
      </c>
      <c r="D72" s="69">
        <v>25088</v>
      </c>
      <c r="E72" s="4" t="s">
        <v>23</v>
      </c>
    </row>
    <row r="73" spans="2:11">
      <c r="B73" s="7" t="s">
        <v>128</v>
      </c>
      <c r="C73" s="69">
        <f>48232522.75/1000</f>
        <v>48232.522749999996</v>
      </c>
      <c r="D73" s="73">
        <v>44123</v>
      </c>
      <c r="E73" s="4" t="s">
        <v>246</v>
      </c>
    </row>
    <row r="74" spans="2:11">
      <c r="B74" s="7" t="s">
        <v>129</v>
      </c>
      <c r="C74" s="69">
        <f>4282.81*1000</f>
        <v>4282810</v>
      </c>
      <c r="D74" s="73">
        <f>411.24*1000</f>
        <v>411240</v>
      </c>
      <c r="E74" s="4" t="s">
        <v>273</v>
      </c>
    </row>
  </sheetData>
  <phoneticPr fontId="4"/>
  <hyperlinks>
    <hyperlink ref="B7" r:id="rId1"/>
    <hyperlink ref="B9" r:id="rId2"/>
    <hyperlink ref="B5" r:id="rId3"/>
  </hyperlinks>
  <pageMargins left="0.75" right="0.75" top="1" bottom="1" header="0.5" footer="0.5"/>
  <pageSetup paperSize="9" orientation="portrait" horizontalDpi="4294967292" verticalDpi="4294967292" r:id="rId4"/>
  <legacyDrawing r:id="rId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6:D18"/>
  <sheetViews>
    <sheetView topLeftCell="D7" zoomScale="115" zoomScaleNormal="115" zoomScalePageLayoutView="150" workbookViewId="0">
      <selection activeCell="C18" sqref="C18"/>
    </sheetView>
  </sheetViews>
  <sheetFormatPr baseColWidth="10" defaultRowHeight="15.75"/>
  <cols>
    <col min="1" max="1" width="4.125" customWidth="1"/>
    <col min="2" max="2" width="3.5" style="8" customWidth="1"/>
    <col min="3" max="3" width="73.125" customWidth="1"/>
  </cols>
  <sheetData>
    <row r="6" spans="3:4" ht="26.25">
      <c r="C6" s="3" t="s">
        <v>318</v>
      </c>
      <c r="D6" s="2" t="s">
        <v>20</v>
      </c>
    </row>
    <row r="7" spans="3:4">
      <c r="C7" s="3" t="s">
        <v>321</v>
      </c>
      <c r="D7" s="57">
        <f>'3_Imp_municipales'!B6</f>
        <v>22545142.019710001</v>
      </c>
    </row>
    <row r="8" spans="3:4">
      <c r="C8" s="4" t="s">
        <v>161</v>
      </c>
      <c r="D8" s="57">
        <f>'4_cotiz_sociales'!B6</f>
        <v>123730293.58900948</v>
      </c>
    </row>
    <row r="9" spans="3:4">
      <c r="C9" s="5" t="s">
        <v>320</v>
      </c>
      <c r="D9" s="67">
        <f>+D16</f>
        <v>27617928.522749998</v>
      </c>
    </row>
    <row r="10" spans="3:4">
      <c r="C10" s="4" t="s">
        <v>107</v>
      </c>
      <c r="D10" s="57">
        <f>'detalle otros ingresos'!F63</f>
        <v>5195813</v>
      </c>
    </row>
    <row r="11" spans="3:4">
      <c r="C11" s="4" t="s">
        <v>42</v>
      </c>
      <c r="D11" s="125">
        <f>'detalle otros ingresos'!C71</f>
        <v>22547</v>
      </c>
    </row>
    <row r="12" spans="3:4">
      <c r="C12" s="4" t="s">
        <v>97</v>
      </c>
      <c r="D12" s="125">
        <f>'detalle otros ingresos'!C72</f>
        <v>35172</v>
      </c>
    </row>
    <row r="13" spans="3:4">
      <c r="C13" s="4" t="s">
        <v>98</v>
      </c>
      <c r="D13" s="125">
        <f>'detalle otros ingresos'!C73</f>
        <v>48232.522749999996</v>
      </c>
    </row>
    <row r="14" spans="3:4">
      <c r="C14" s="4" t="s">
        <v>316</v>
      </c>
      <c r="D14" s="57">
        <f>'detalle otros ingresos'!F64</f>
        <v>18033354</v>
      </c>
    </row>
    <row r="15" spans="3:4">
      <c r="C15" s="7" t="s">
        <v>130</v>
      </c>
      <c r="D15" s="57">
        <f>'detalle otros ingresos'!C74</f>
        <v>4282810</v>
      </c>
    </row>
    <row r="16" spans="3:4">
      <c r="C16" s="4" t="s">
        <v>319</v>
      </c>
      <c r="D16" s="124">
        <f>SUM(D10:D15)</f>
        <v>27617928.522749998</v>
      </c>
    </row>
    <row r="18" spans="3:4">
      <c r="C18" s="123" t="s">
        <v>322</v>
      </c>
      <c r="D18" s="123">
        <f>D11+D12+D13+D15</f>
        <v>4388761.5227499995</v>
      </c>
    </row>
  </sheetData>
  <phoneticPr fontId="4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A2:G61"/>
  <sheetViews>
    <sheetView topLeftCell="A46" zoomScale="85" zoomScaleNormal="85" workbookViewId="0">
      <selection activeCell="I50" sqref="I50"/>
    </sheetView>
  </sheetViews>
  <sheetFormatPr baseColWidth="10" defaultRowHeight="12.75"/>
  <cols>
    <col min="1" max="1" width="7.5" style="4" customWidth="1"/>
    <col min="2" max="16384" width="11" style="4"/>
  </cols>
  <sheetData>
    <row r="2" spans="2:3">
      <c r="B2" s="147" t="s">
        <v>123</v>
      </c>
      <c r="C2" s="147"/>
    </row>
    <row r="3" spans="2:3">
      <c r="B3" s="1" t="s">
        <v>168</v>
      </c>
    </row>
    <row r="5" spans="2:3">
      <c r="B5" s="147" t="s">
        <v>124</v>
      </c>
      <c r="C5" s="147"/>
    </row>
    <row r="6" spans="2:3">
      <c r="B6" s="6">
        <f>D38</f>
        <v>22545142.019710001</v>
      </c>
    </row>
    <row r="8" spans="2:3">
      <c r="B8" s="147" t="s">
        <v>63</v>
      </c>
      <c r="C8" s="147"/>
    </row>
    <row r="9" spans="2:3">
      <c r="B9" s="4" t="s">
        <v>21</v>
      </c>
    </row>
    <row r="10" spans="2:3">
      <c r="B10" s="4" t="s">
        <v>22</v>
      </c>
    </row>
    <row r="11" spans="2:3">
      <c r="B11" s="3"/>
    </row>
    <row r="13" spans="2:3">
      <c r="B13" s="56" t="s">
        <v>64</v>
      </c>
    </row>
    <row r="14" spans="2:3">
      <c r="B14" s="4" t="s">
        <v>169</v>
      </c>
    </row>
    <row r="15" spans="2:3">
      <c r="B15" s="4" t="s">
        <v>175</v>
      </c>
    </row>
    <row r="17" spans="1:7">
      <c r="B17" s="148" t="s">
        <v>65</v>
      </c>
      <c r="C17" s="148"/>
    </row>
    <row r="19" spans="1:7" ht="38.25">
      <c r="A19" s="13"/>
      <c r="B19" s="13" t="s">
        <v>318</v>
      </c>
      <c r="C19" s="13" t="s">
        <v>244</v>
      </c>
      <c r="D19" s="13" t="s">
        <v>66</v>
      </c>
      <c r="E19" s="13" t="s">
        <v>86</v>
      </c>
      <c r="F19" s="13" t="s">
        <v>87</v>
      </c>
      <c r="G19" s="13" t="s">
        <v>71</v>
      </c>
    </row>
    <row r="20" spans="1:7">
      <c r="B20" s="4" t="s">
        <v>72</v>
      </c>
      <c r="C20" s="6">
        <v>8445142.5</v>
      </c>
      <c r="D20" s="6">
        <f>F43</f>
        <v>3392470.9393799999</v>
      </c>
      <c r="E20" s="58">
        <f>D20*1000/C20</f>
        <v>401.70677278447346</v>
      </c>
      <c r="F20" s="58">
        <f>E$38-E20</f>
        <v>75.969315579389104</v>
      </c>
      <c r="G20" s="6">
        <f>F20*C20/1000</f>
        <v>641571.69569541106</v>
      </c>
    </row>
    <row r="21" spans="1:7">
      <c r="B21" s="4" t="s">
        <v>73</v>
      </c>
      <c r="C21" s="6">
        <v>1348308.5</v>
      </c>
      <c r="D21" s="6">
        <f t="shared" ref="D21:D37" si="0">F44</f>
        <v>688496.86227999988</v>
      </c>
      <c r="E21" s="58">
        <f t="shared" ref="E21:E38" si="1">D21*1000/C21</f>
        <v>510.63748561994515</v>
      </c>
      <c r="F21" s="58">
        <f t="shared" ref="F21:F38" si="2">E$38-E21</f>
        <v>-32.961397256082591</v>
      </c>
      <c r="G21" s="6">
        <f t="shared" ref="G21:G37" si="3">F21*C21/1000</f>
        <v>-44442.132092252832</v>
      </c>
    </row>
    <row r="22" spans="1:7">
      <c r="B22" s="4" t="s">
        <v>74</v>
      </c>
      <c r="C22" s="6">
        <v>1072762.5</v>
      </c>
      <c r="D22" s="6">
        <f t="shared" si="0"/>
        <v>478334.90364999993</v>
      </c>
      <c r="E22" s="58">
        <f t="shared" si="1"/>
        <v>445.89077605714209</v>
      </c>
      <c r="F22" s="58">
        <f t="shared" si="2"/>
        <v>31.785312306720471</v>
      </c>
      <c r="G22" s="6">
        <f t="shared" si="3"/>
        <v>34098.091093438219</v>
      </c>
    </row>
    <row r="23" spans="1:7">
      <c r="B23" s="4" t="s">
        <v>75</v>
      </c>
      <c r="C23" s="6">
        <v>1115556.5</v>
      </c>
      <c r="D23" s="6">
        <f t="shared" si="0"/>
        <v>673431.31174000003</v>
      </c>
      <c r="E23" s="58">
        <f t="shared" si="1"/>
        <v>603.67297554180357</v>
      </c>
      <c r="F23" s="58">
        <f t="shared" si="2"/>
        <v>-125.99688717794101</v>
      </c>
      <c r="G23" s="6">
        <f t="shared" si="3"/>
        <v>-140556.64647111876</v>
      </c>
    </row>
    <row r="24" spans="1:7">
      <c r="B24" s="4" t="s">
        <v>76</v>
      </c>
      <c r="C24" s="6">
        <v>2118511.5</v>
      </c>
      <c r="D24" s="6">
        <f t="shared" si="0"/>
        <v>794699.95332000009</v>
      </c>
      <c r="E24" s="58">
        <f t="shared" si="1"/>
        <v>375.12185009144395</v>
      </c>
      <c r="F24" s="58">
        <f t="shared" si="2"/>
        <v>102.55423827241862</v>
      </c>
      <c r="G24" s="6">
        <f t="shared" si="3"/>
        <v>217262.33315385896</v>
      </c>
    </row>
    <row r="25" spans="1:7">
      <c r="B25" s="4" t="s">
        <v>77</v>
      </c>
      <c r="C25" s="6">
        <v>592874.5</v>
      </c>
      <c r="D25" s="6">
        <f t="shared" si="0"/>
        <v>304036.79697999998</v>
      </c>
      <c r="E25" s="58">
        <f t="shared" si="1"/>
        <v>512.81813770030578</v>
      </c>
      <c r="F25" s="58">
        <f t="shared" si="2"/>
        <v>-35.142049336443222</v>
      </c>
      <c r="G25" s="6">
        <f t="shared" si="3"/>
        <v>-20834.824929319107</v>
      </c>
    </row>
    <row r="26" spans="1:7">
      <c r="B26" s="4" t="s">
        <v>78</v>
      </c>
      <c r="C26" s="6">
        <v>2532976.5</v>
      </c>
      <c r="D26" s="6">
        <f t="shared" si="0"/>
        <v>1157945.8893899999</v>
      </c>
      <c r="E26" s="58">
        <f t="shared" si="1"/>
        <v>457.1482954500367</v>
      </c>
      <c r="F26" s="58">
        <f t="shared" si="2"/>
        <v>20.527792913825863</v>
      </c>
      <c r="G26" s="6">
        <f t="shared" si="3"/>
        <v>51996.417047587434</v>
      </c>
    </row>
    <row r="27" spans="1:7">
      <c r="B27" s="4" t="s">
        <v>79</v>
      </c>
      <c r="C27" s="6">
        <v>2111443</v>
      </c>
      <c r="D27" s="6">
        <f t="shared" si="0"/>
        <v>913781.34693999996</v>
      </c>
      <c r="E27" s="58">
        <f t="shared" si="1"/>
        <v>432.77575901409602</v>
      </c>
      <c r="F27" s="58">
        <f t="shared" si="2"/>
        <v>44.900329349766537</v>
      </c>
      <c r="G27" s="6">
        <f t="shared" si="3"/>
        <v>94804.4861032591</v>
      </c>
    </row>
    <row r="28" spans="1:7">
      <c r="B28" s="4" t="s">
        <v>80</v>
      </c>
      <c r="C28" s="6">
        <v>7562279</v>
      </c>
      <c r="D28" s="6">
        <f t="shared" si="0"/>
        <v>4601701.020969999</v>
      </c>
      <c r="E28" s="58">
        <f t="shared" si="1"/>
        <v>608.50717369327413</v>
      </c>
      <c r="F28" s="58">
        <f t="shared" si="2"/>
        <v>-130.83108532941156</v>
      </c>
      <c r="G28" s="6">
        <f t="shared" si="3"/>
        <v>-989381.16913381719</v>
      </c>
    </row>
    <row r="29" spans="1:7">
      <c r="B29" s="4" t="s">
        <v>81</v>
      </c>
      <c r="C29" s="6">
        <v>5121540.5</v>
      </c>
      <c r="D29" s="6">
        <f t="shared" si="0"/>
        <v>2356872.9236400002</v>
      </c>
      <c r="E29" s="58">
        <f t="shared" si="1"/>
        <v>460.18828195149496</v>
      </c>
      <c r="F29" s="58">
        <f t="shared" si="2"/>
        <v>17.487806412367604</v>
      </c>
      <c r="G29" s="6">
        <f t="shared" si="3"/>
        <v>89564.508797100381</v>
      </c>
    </row>
    <row r="30" spans="1:7">
      <c r="B30" s="4" t="s">
        <v>82</v>
      </c>
      <c r="C30" s="6">
        <v>1106067</v>
      </c>
      <c r="D30" s="6">
        <f t="shared" si="0"/>
        <v>366228.58759000001</v>
      </c>
      <c r="E30" s="58">
        <f t="shared" si="1"/>
        <v>331.10886373971925</v>
      </c>
      <c r="F30" s="58">
        <f t="shared" si="2"/>
        <v>146.56722462414331</v>
      </c>
      <c r="G30" s="6">
        <f t="shared" si="3"/>
        <v>162113.1704383523</v>
      </c>
    </row>
    <row r="31" spans="1:7">
      <c r="B31" s="4" t="s">
        <v>12</v>
      </c>
      <c r="C31" s="6">
        <v>2773719</v>
      </c>
      <c r="D31" s="6">
        <f t="shared" si="0"/>
        <v>1000335.8247999999</v>
      </c>
      <c r="E31" s="58">
        <f t="shared" si="1"/>
        <v>360.64786115680789</v>
      </c>
      <c r="F31" s="58">
        <f t="shared" si="2"/>
        <v>117.02822720705467</v>
      </c>
      <c r="G31" s="6">
        <f t="shared" si="3"/>
        <v>324603.41734052449</v>
      </c>
    </row>
    <row r="32" spans="1:7">
      <c r="B32" s="4" t="s">
        <v>13</v>
      </c>
      <c r="C32" s="6">
        <v>6497055.5</v>
      </c>
      <c r="D32" s="6">
        <f t="shared" si="0"/>
        <v>3623129.7451499999</v>
      </c>
      <c r="E32" s="58">
        <f t="shared" si="1"/>
        <v>557.65719488620653</v>
      </c>
      <c r="F32" s="58">
        <f t="shared" si="2"/>
        <v>-79.981106522343964</v>
      </c>
      <c r="G32" s="6">
        <f t="shared" si="3"/>
        <v>-519641.68802708073</v>
      </c>
    </row>
    <row r="33" spans="1:7">
      <c r="B33" s="4" t="s">
        <v>14</v>
      </c>
      <c r="C33" s="6">
        <v>1473249</v>
      </c>
      <c r="D33" s="6">
        <f t="shared" si="0"/>
        <v>652971.91579</v>
      </c>
      <c r="E33" s="58">
        <f t="shared" si="1"/>
        <v>443.21897777632972</v>
      </c>
      <c r="F33" s="58">
        <f t="shared" si="2"/>
        <v>34.457110587532839</v>
      </c>
      <c r="G33" s="6">
        <f t="shared" si="3"/>
        <v>50763.90371597217</v>
      </c>
    </row>
    <row r="34" spans="1:7">
      <c r="B34" s="4" t="s">
        <v>15</v>
      </c>
      <c r="C34" s="6">
        <v>644521.5</v>
      </c>
      <c r="D34" s="6">
        <f t="shared" si="0"/>
        <v>291300.96000000002</v>
      </c>
      <c r="E34" s="58">
        <f t="shared" si="1"/>
        <v>451.96469008403909</v>
      </c>
      <c r="F34" s="58">
        <f t="shared" si="2"/>
        <v>25.71139827982347</v>
      </c>
      <c r="G34" s="6">
        <f t="shared" si="3"/>
        <v>16571.548986409241</v>
      </c>
    </row>
    <row r="35" spans="1:7">
      <c r="B35" s="4" t="s">
        <v>16</v>
      </c>
      <c r="C35" s="6">
        <v>2192387.5</v>
      </c>
      <c r="D35" s="6">
        <f t="shared" si="0"/>
        <v>1055416.81504</v>
      </c>
      <c r="E35" s="58">
        <f t="shared" si="1"/>
        <v>481.40067166046146</v>
      </c>
      <c r="F35" s="58">
        <f t="shared" si="2"/>
        <v>-3.7245832965988939</v>
      </c>
      <c r="G35" s="6">
        <f t="shared" si="3"/>
        <v>-8165.7298621722075</v>
      </c>
    </row>
    <row r="36" spans="1:7">
      <c r="B36" s="4" t="s">
        <v>17</v>
      </c>
      <c r="C36" s="6">
        <v>322818</v>
      </c>
      <c r="D36" s="6">
        <f t="shared" si="0"/>
        <v>164265.56305</v>
      </c>
      <c r="E36" s="58">
        <f t="shared" si="1"/>
        <v>508.84883448258773</v>
      </c>
      <c r="F36" s="58">
        <f t="shared" si="2"/>
        <v>-31.172746118725172</v>
      </c>
      <c r="G36" s="6">
        <f t="shared" si="3"/>
        <v>-10063.123556554623</v>
      </c>
    </row>
    <row r="37" spans="1:7">
      <c r="B37" s="4" t="s">
        <v>18</v>
      </c>
      <c r="C37" s="6">
        <v>166339.5</v>
      </c>
      <c r="D37" s="6">
        <f t="shared" si="0"/>
        <v>29720.66</v>
      </c>
      <c r="E37" s="58">
        <f t="shared" si="1"/>
        <v>178.67469843302402</v>
      </c>
      <c r="F37" s="58">
        <f t="shared" si="2"/>
        <v>299.00138993083851</v>
      </c>
      <c r="G37" s="6">
        <f t="shared" si="3"/>
        <v>49735.741700400707</v>
      </c>
    </row>
    <row r="38" spans="1:7">
      <c r="A38" s="56"/>
      <c r="B38" s="56" t="s">
        <v>19</v>
      </c>
      <c r="C38" s="6">
        <v>47197552</v>
      </c>
      <c r="D38" s="14">
        <f>SUM(D20:D37)</f>
        <v>22545142.019710001</v>
      </c>
      <c r="E38" s="58">
        <f t="shared" si="1"/>
        <v>477.67608836386256</v>
      </c>
      <c r="F38" s="58">
        <f t="shared" si="2"/>
        <v>0</v>
      </c>
      <c r="G38" s="14">
        <f>SUM(G20:G37)</f>
        <v>-1.4188117347657681E-9</v>
      </c>
    </row>
    <row r="39" spans="1:7">
      <c r="C39" s="4">
        <v>44360643</v>
      </c>
      <c r="D39" s="6"/>
      <c r="E39" s="6"/>
    </row>
    <row r="40" spans="1:7">
      <c r="D40" s="59"/>
    </row>
    <row r="41" spans="1:7">
      <c r="A41" s="4" t="s">
        <v>261</v>
      </c>
      <c r="C41" s="78" t="s">
        <v>170</v>
      </c>
      <c r="D41" s="78" t="s">
        <v>172</v>
      </c>
      <c r="E41" s="78" t="s">
        <v>176</v>
      </c>
    </row>
    <row r="42" spans="1:7">
      <c r="C42" s="78" t="s">
        <v>171</v>
      </c>
      <c r="D42" s="78" t="s">
        <v>173</v>
      </c>
      <c r="E42" s="78" t="s">
        <v>174</v>
      </c>
      <c r="F42" s="60" t="s">
        <v>19</v>
      </c>
    </row>
    <row r="43" spans="1:7">
      <c r="B43" s="4" t="s">
        <v>72</v>
      </c>
      <c r="C43" s="69">
        <v>2388937.7199999997</v>
      </c>
      <c r="D43" s="69">
        <v>981228.6</v>
      </c>
      <c r="E43" s="69">
        <v>22304.61938</v>
      </c>
      <c r="F43" s="6">
        <f>C43+D43+E43</f>
        <v>3392470.9393799999</v>
      </c>
    </row>
    <row r="44" spans="1:7">
      <c r="B44" s="4" t="s">
        <v>73</v>
      </c>
      <c r="C44" s="69">
        <v>431443.18999999994</v>
      </c>
      <c r="D44" s="69">
        <v>251704.18</v>
      </c>
      <c r="E44" s="69">
        <v>5349.4922800000004</v>
      </c>
      <c r="F44" s="6">
        <f t="shared" ref="F44:F61" si="4">C44+D44+E44</f>
        <v>688496.86227999988</v>
      </c>
    </row>
    <row r="45" spans="1:7">
      <c r="B45" s="4" t="s">
        <v>74</v>
      </c>
      <c r="C45" s="69">
        <v>345291.16999999993</v>
      </c>
      <c r="D45" s="69">
        <v>125936.3</v>
      </c>
      <c r="E45" s="69">
        <v>7107.4336499999999</v>
      </c>
      <c r="F45" s="6">
        <f t="shared" si="4"/>
        <v>478334.90364999993</v>
      </c>
    </row>
    <row r="46" spans="1:7">
      <c r="B46" s="4" t="s">
        <v>75</v>
      </c>
      <c r="C46" s="69">
        <v>425460.09000000008</v>
      </c>
      <c r="D46" s="69">
        <v>244141.5</v>
      </c>
      <c r="E46" s="69">
        <v>3829.7217400000004</v>
      </c>
      <c r="F46" s="6">
        <f t="shared" si="4"/>
        <v>673431.31174000003</v>
      </c>
    </row>
    <row r="47" spans="1:7">
      <c r="B47" s="4" t="s">
        <v>76</v>
      </c>
      <c r="C47" s="69">
        <v>533958.92000000004</v>
      </c>
      <c r="D47" s="69">
        <v>256667.25</v>
      </c>
      <c r="E47" s="69">
        <v>4073.78332</v>
      </c>
      <c r="F47" s="6">
        <f t="shared" si="4"/>
        <v>794699.95332000009</v>
      </c>
    </row>
    <row r="48" spans="1:7">
      <c r="B48" s="4" t="s">
        <v>77</v>
      </c>
      <c r="C48" s="69">
        <v>208221.02000000002</v>
      </c>
      <c r="D48" s="69">
        <v>94939.97</v>
      </c>
      <c r="E48" s="69">
        <v>875.80697999999995</v>
      </c>
      <c r="F48" s="6">
        <f t="shared" si="4"/>
        <v>304036.79697999998</v>
      </c>
    </row>
    <row r="49" spans="2:6">
      <c r="B49" s="4" t="s">
        <v>78</v>
      </c>
      <c r="C49" s="69">
        <v>785781.22</v>
      </c>
      <c r="D49" s="69">
        <v>362466.03</v>
      </c>
      <c r="E49" s="69">
        <v>9698.6393900000003</v>
      </c>
      <c r="F49" s="6">
        <f t="shared" si="4"/>
        <v>1157945.8893899999</v>
      </c>
    </row>
    <row r="50" spans="2:6">
      <c r="B50" s="4" t="s">
        <v>79</v>
      </c>
      <c r="C50" s="69">
        <v>600460.35</v>
      </c>
      <c r="D50" s="69">
        <v>304091.78000000003</v>
      </c>
      <c r="E50" s="69">
        <v>9229.2169400000002</v>
      </c>
      <c r="F50" s="6">
        <f t="shared" si="4"/>
        <v>913781.34693999996</v>
      </c>
    </row>
    <row r="51" spans="2:6">
      <c r="B51" s="4" t="s">
        <v>80</v>
      </c>
      <c r="C51" s="69">
        <v>3297753.3399999994</v>
      </c>
      <c r="D51" s="69">
        <v>1275579.52</v>
      </c>
      <c r="E51" s="69">
        <v>28368.160969999997</v>
      </c>
      <c r="F51" s="6">
        <f t="shared" si="4"/>
        <v>4601701.020969999</v>
      </c>
    </row>
    <row r="52" spans="2:6">
      <c r="B52" s="4" t="s">
        <v>81</v>
      </c>
      <c r="C52" s="69">
        <v>1754185.06</v>
      </c>
      <c r="D52" s="69">
        <v>585128.23</v>
      </c>
      <c r="E52" s="69">
        <v>17559.63364</v>
      </c>
      <c r="F52" s="6">
        <f t="shared" si="4"/>
        <v>2356872.9236400002</v>
      </c>
    </row>
    <row r="53" spans="2:6">
      <c r="B53" s="4" t="s">
        <v>82</v>
      </c>
      <c r="C53" s="69">
        <v>234118.51000000004</v>
      </c>
      <c r="D53" s="69">
        <v>127778.58</v>
      </c>
      <c r="E53" s="69">
        <v>4331.4975899999999</v>
      </c>
      <c r="F53" s="6">
        <f t="shared" si="4"/>
        <v>366228.58759000001</v>
      </c>
    </row>
    <row r="54" spans="2:6">
      <c r="B54" s="4" t="s">
        <v>12</v>
      </c>
      <c r="C54" s="69">
        <v>665348.79999999993</v>
      </c>
      <c r="D54" s="69">
        <v>321556.90000000002</v>
      </c>
      <c r="E54" s="69">
        <v>13430.124800000001</v>
      </c>
      <c r="F54" s="6">
        <f t="shared" si="4"/>
        <v>1000335.8247999999</v>
      </c>
    </row>
    <row r="55" spans="2:6">
      <c r="B55" s="4" t="s">
        <v>13</v>
      </c>
      <c r="C55" s="69">
        <v>2709860.77</v>
      </c>
      <c r="D55" s="69">
        <v>884684.13</v>
      </c>
      <c r="E55" s="69">
        <v>28584.845150000001</v>
      </c>
      <c r="F55" s="6">
        <f t="shared" si="4"/>
        <v>3623129.7451499999</v>
      </c>
    </row>
    <row r="56" spans="2:6">
      <c r="B56" s="4" t="s">
        <v>14</v>
      </c>
      <c r="C56" s="69">
        <v>454576.44000000006</v>
      </c>
      <c r="D56" s="69">
        <v>194039.62</v>
      </c>
      <c r="E56" s="69">
        <v>4355.8557899999996</v>
      </c>
      <c r="F56" s="6">
        <f t="shared" si="4"/>
        <v>652971.91579</v>
      </c>
    </row>
    <row r="57" spans="2:6">
      <c r="B57" s="4" t="s">
        <v>15</v>
      </c>
      <c r="C57" s="69">
        <v>172815.55000000002</v>
      </c>
      <c r="D57" s="69">
        <v>118485.41</v>
      </c>
      <c r="E57" s="69">
        <v>0</v>
      </c>
      <c r="F57" s="6">
        <f t="shared" si="4"/>
        <v>291300.96000000002</v>
      </c>
    </row>
    <row r="58" spans="2:6">
      <c r="B58" s="4" t="s">
        <v>16</v>
      </c>
      <c r="C58" s="69">
        <v>595047.4800000001</v>
      </c>
      <c r="D58" s="69">
        <v>459077.61</v>
      </c>
      <c r="E58" s="69">
        <v>1291.72504</v>
      </c>
      <c r="F58" s="6">
        <f t="shared" si="4"/>
        <v>1055416.81504</v>
      </c>
    </row>
    <row r="59" spans="2:6">
      <c r="B59" s="4" t="s">
        <v>17</v>
      </c>
      <c r="C59" s="69">
        <v>99792.73</v>
      </c>
      <c r="D59" s="69">
        <v>63514.19</v>
      </c>
      <c r="E59" s="69">
        <v>958.64305000000002</v>
      </c>
      <c r="F59" s="6">
        <f t="shared" si="4"/>
        <v>164265.56305</v>
      </c>
    </row>
    <row r="60" spans="2:6">
      <c r="B60" s="4" t="s">
        <v>18</v>
      </c>
      <c r="C60" s="69">
        <v>16965.34</v>
      </c>
      <c r="D60" s="69">
        <v>12755.32</v>
      </c>
      <c r="E60" s="69">
        <v>0</v>
      </c>
      <c r="F60" s="6">
        <f t="shared" si="4"/>
        <v>29720.66</v>
      </c>
    </row>
    <row r="61" spans="2:6">
      <c r="B61" s="56" t="s">
        <v>19</v>
      </c>
      <c r="C61" s="69">
        <f>SUM(C43:C60)</f>
        <v>15720017.699999999</v>
      </c>
      <c r="D61" s="69">
        <f t="shared" ref="D61:E61" si="5">SUM(D43:D60)</f>
        <v>6663775.120000002</v>
      </c>
      <c r="E61" s="69">
        <f t="shared" si="5"/>
        <v>161349.19971000002</v>
      </c>
      <c r="F61" s="6">
        <f t="shared" si="4"/>
        <v>22545142.019710001</v>
      </c>
    </row>
  </sheetData>
  <mergeCells count="4">
    <mergeCell ref="B2:C2"/>
    <mergeCell ref="B5:C5"/>
    <mergeCell ref="B8:C8"/>
    <mergeCell ref="B17:C17"/>
  </mergeCells>
  <phoneticPr fontId="4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Y246"/>
  <sheetViews>
    <sheetView topLeftCell="A10" zoomScale="85" zoomScaleNormal="85" zoomScalePageLayoutView="150" workbookViewId="0">
      <selection activeCell="D20" sqref="D20:G38"/>
    </sheetView>
  </sheetViews>
  <sheetFormatPr baseColWidth="10" defaultRowHeight="12.75"/>
  <cols>
    <col min="1" max="1" width="3.625" style="15" customWidth="1"/>
    <col min="2" max="2" width="13.125" style="15" customWidth="1"/>
    <col min="3" max="3" width="11.875" style="15" bestFit="1" customWidth="1"/>
    <col min="4" max="5" width="14" style="15" customWidth="1"/>
    <col min="6" max="6" width="13.625" style="15" customWidth="1"/>
    <col min="7" max="7" width="14.5" style="15" customWidth="1"/>
    <col min="8" max="8" width="16.5" style="15" customWidth="1"/>
    <col min="9" max="9" width="13.625" style="15" customWidth="1"/>
    <col min="10" max="10" width="11" style="15"/>
    <col min="11" max="11" width="12.75" style="15" customWidth="1"/>
    <col min="12" max="12" width="11.875" style="15" customWidth="1"/>
    <col min="13" max="13" width="11.375" style="15" bestFit="1" customWidth="1"/>
    <col min="14" max="14" width="13.875" style="15" bestFit="1" customWidth="1"/>
    <col min="15" max="15" width="20" style="15" customWidth="1"/>
    <col min="16" max="16" width="11" style="15"/>
    <col min="17" max="17" width="13.375" style="15" bestFit="1" customWidth="1"/>
    <col min="18" max="18" width="11" style="15"/>
    <col min="19" max="19" width="23.125" style="15" customWidth="1"/>
    <col min="20" max="16384" width="11" style="15"/>
  </cols>
  <sheetData>
    <row r="2" spans="2:3">
      <c r="B2" s="147" t="s">
        <v>123</v>
      </c>
      <c r="C2" s="147"/>
    </row>
    <row r="3" spans="2:3">
      <c r="B3" s="10" t="s">
        <v>70</v>
      </c>
    </row>
    <row r="5" spans="2:3">
      <c r="B5" s="147" t="s">
        <v>124</v>
      </c>
      <c r="C5" s="147"/>
    </row>
    <row r="6" spans="2:3">
      <c r="B6" s="16">
        <f>D38</f>
        <v>123730293.58900948</v>
      </c>
    </row>
    <row r="8" spans="2:3">
      <c r="B8" s="147" t="s">
        <v>63</v>
      </c>
      <c r="C8" s="147"/>
    </row>
    <row r="9" spans="2:3">
      <c r="B9" s="15" t="s">
        <v>182</v>
      </c>
    </row>
    <row r="10" spans="2:3">
      <c r="B10" s="15" t="s">
        <v>144</v>
      </c>
    </row>
    <row r="11" spans="2:3">
      <c r="B11" s="11" t="s">
        <v>133</v>
      </c>
    </row>
    <row r="12" spans="2:3">
      <c r="B12" s="11" t="s">
        <v>183</v>
      </c>
    </row>
    <row r="14" spans="2:3">
      <c r="B14" s="12" t="s">
        <v>260</v>
      </c>
    </row>
    <row r="15" spans="2:3">
      <c r="B15" s="4" t="s">
        <v>240</v>
      </c>
    </row>
    <row r="17" spans="1:10">
      <c r="B17" s="149" t="s">
        <v>65</v>
      </c>
      <c r="C17" s="149"/>
    </row>
    <row r="19" spans="1:10" ht="38.25">
      <c r="A19" s="13"/>
      <c r="B19" s="13" t="s">
        <v>318</v>
      </c>
      <c r="C19" s="13" t="s">
        <v>244</v>
      </c>
      <c r="D19" s="13" t="s">
        <v>66</v>
      </c>
      <c r="E19" s="13" t="s">
        <v>86</v>
      </c>
      <c r="F19" s="13" t="s">
        <v>87</v>
      </c>
      <c r="G19" s="13" t="s">
        <v>71</v>
      </c>
      <c r="H19" s="13"/>
    </row>
    <row r="20" spans="1:10">
      <c r="B20" s="15" t="s">
        <v>72</v>
      </c>
      <c r="C20" s="32">
        <v>8445142.5</v>
      </c>
      <c r="D20" s="16">
        <f t="shared" ref="D20:D37" si="0">D75+R75+L134+O169+F106</f>
        <v>16790105.1212712</v>
      </c>
      <c r="E20" s="145">
        <f>D20*1000/C20</f>
        <v>1988.1375739096409</v>
      </c>
      <c r="F20" s="145">
        <f>E$38-E20</f>
        <v>633.40291592359176</v>
      </c>
      <c r="G20" s="16">
        <f>F20*C20/1000</f>
        <v>5349177.8848902509</v>
      </c>
      <c r="H20" s="16"/>
      <c r="I20" s="17">
        <f t="shared" ref="I20:I37" si="1">D20/D$38</f>
        <v>0.1356992263918996</v>
      </c>
    </row>
    <row r="21" spans="1:10">
      <c r="B21" s="15" t="s">
        <v>73</v>
      </c>
      <c r="C21" s="32">
        <v>1348308.5</v>
      </c>
      <c r="D21" s="16">
        <f t="shared" si="0"/>
        <v>3746181.1370851593</v>
      </c>
      <c r="E21" s="145">
        <f t="shared" ref="E21:E38" si="2">D21*1000/C21</f>
        <v>2778.4302606452152</v>
      </c>
      <c r="F21" s="145">
        <f t="shared" ref="F21:F38" si="3">E$38-E21</f>
        <v>-156.88977081198254</v>
      </c>
      <c r="G21" s="16">
        <f t="shared" ref="G21:G37" si="4">F21*C21/1000</f>
        <v>-211535.81154884797</v>
      </c>
      <c r="H21" s="16"/>
      <c r="I21" s="17">
        <f t="shared" si="1"/>
        <v>3.0276992225757714E-2</v>
      </c>
    </row>
    <row r="22" spans="1:10">
      <c r="B22" s="15" t="s">
        <v>74</v>
      </c>
      <c r="C22" s="32">
        <v>1072762.5</v>
      </c>
      <c r="D22" s="16">
        <f t="shared" si="0"/>
        <v>2839185.9093287163</v>
      </c>
      <c r="E22" s="145">
        <f t="shared" si="2"/>
        <v>2646.6118169946435</v>
      </c>
      <c r="F22" s="145">
        <f t="shared" si="3"/>
        <v>-25.071327161410863</v>
      </c>
      <c r="G22" s="16">
        <f t="shared" si="4"/>
        <v>-26895.579603993021</v>
      </c>
      <c r="H22" s="16"/>
      <c r="I22" s="17">
        <f t="shared" si="1"/>
        <v>2.2946570536392156E-2</v>
      </c>
    </row>
    <row r="23" spans="1:10">
      <c r="B23" s="15" t="s">
        <v>75</v>
      </c>
      <c r="C23" s="32">
        <v>1115556.5</v>
      </c>
      <c r="D23" s="16">
        <f t="shared" si="0"/>
        <v>2928194.6707956512</v>
      </c>
      <c r="E23" s="145">
        <f t="shared" si="2"/>
        <v>2624.873478658993</v>
      </c>
      <c r="F23" s="145">
        <f t="shared" si="3"/>
        <v>-3.332988825760367</v>
      </c>
      <c r="G23" s="16">
        <f t="shared" si="4"/>
        <v>-3718.1373490043452</v>
      </c>
      <c r="H23" s="16"/>
      <c r="I23" s="17">
        <f t="shared" si="1"/>
        <v>2.3665947811633999E-2</v>
      </c>
    </row>
    <row r="24" spans="1:10">
      <c r="B24" s="15" t="s">
        <v>76</v>
      </c>
      <c r="C24" s="32">
        <v>2118511.5</v>
      </c>
      <c r="D24" s="16">
        <f t="shared" si="0"/>
        <v>4560986.5736649809</v>
      </c>
      <c r="E24" s="145">
        <f t="shared" si="2"/>
        <v>2152.9203753035945</v>
      </c>
      <c r="F24" s="145">
        <f t="shared" si="3"/>
        <v>468.62011452963816</v>
      </c>
      <c r="G24" s="16">
        <f t="shared" si="4"/>
        <v>992777.10176235554</v>
      </c>
      <c r="H24" s="16"/>
      <c r="I24" s="17">
        <f t="shared" si="1"/>
        <v>3.686232725523992E-2</v>
      </c>
    </row>
    <row r="25" spans="1:10">
      <c r="B25" s="15" t="s">
        <v>77</v>
      </c>
      <c r="C25" s="32">
        <v>592874.5</v>
      </c>
      <c r="D25" s="16">
        <f t="shared" si="0"/>
        <v>1585374.1856986692</v>
      </c>
      <c r="E25" s="145">
        <f t="shared" si="2"/>
        <v>2674.0468441443663</v>
      </c>
      <c r="F25" s="145">
        <f t="shared" si="3"/>
        <v>-52.506354311133691</v>
      </c>
      <c r="G25" s="16">
        <f t="shared" si="4"/>
        <v>-31129.678559036234</v>
      </c>
      <c r="H25" s="16"/>
      <c r="I25" s="17">
        <f t="shared" si="1"/>
        <v>1.2813144943830412E-2</v>
      </c>
      <c r="J25" s="18"/>
    </row>
    <row r="26" spans="1:10">
      <c r="B26" s="15" t="s">
        <v>78</v>
      </c>
      <c r="C26" s="32">
        <v>2532976.5</v>
      </c>
      <c r="D26" s="16">
        <f t="shared" si="0"/>
        <v>6704778.8209190127</v>
      </c>
      <c r="E26" s="145">
        <f t="shared" si="2"/>
        <v>2646.9960621107275</v>
      </c>
      <c r="F26" s="145">
        <f t="shared" si="3"/>
        <v>-25.455572277494866</v>
      </c>
      <c r="G26" s="16">
        <f t="shared" si="4"/>
        <v>-64478.366372945973</v>
      </c>
      <c r="H26" s="16"/>
      <c r="I26" s="17">
        <f t="shared" si="1"/>
        <v>5.4188660080206695E-2</v>
      </c>
    </row>
    <row r="27" spans="1:10">
      <c r="B27" s="15" t="s">
        <v>79</v>
      </c>
      <c r="C27" s="32">
        <v>2111443</v>
      </c>
      <c r="D27" s="16">
        <f t="shared" si="0"/>
        <v>4489446.9684237866</v>
      </c>
      <c r="E27" s="145">
        <f t="shared" si="2"/>
        <v>2126.2458747045439</v>
      </c>
      <c r="F27" s="145">
        <f t="shared" si="3"/>
        <v>495.29461512868875</v>
      </c>
      <c r="G27" s="16">
        <f t="shared" si="4"/>
        <v>1045786.348051164</v>
      </c>
      <c r="H27" s="16"/>
      <c r="I27" s="17">
        <f t="shared" si="1"/>
        <v>3.6284137361996593E-2</v>
      </c>
    </row>
    <row r="28" spans="1:10">
      <c r="B28" s="15" t="s">
        <v>80</v>
      </c>
      <c r="C28" s="32">
        <v>7562279</v>
      </c>
      <c r="D28" s="16">
        <f t="shared" si="0"/>
        <v>22632766.95752142</v>
      </c>
      <c r="E28" s="145">
        <f t="shared" si="2"/>
        <v>2992.8500333724028</v>
      </c>
      <c r="F28" s="145">
        <f t="shared" si="3"/>
        <v>-371.30954353917014</v>
      </c>
      <c r="G28" s="16">
        <f t="shared" si="4"/>
        <v>-2807946.3636058522</v>
      </c>
      <c r="H28" s="16"/>
      <c r="I28" s="17">
        <f t="shared" si="1"/>
        <v>0.18292017501146388</v>
      </c>
    </row>
    <row r="29" spans="1:10">
      <c r="B29" s="15" t="s">
        <v>81</v>
      </c>
      <c r="C29" s="32">
        <v>5121540.5</v>
      </c>
      <c r="D29" s="16">
        <f t="shared" si="0"/>
        <v>10939718.589928318</v>
      </c>
      <c r="E29" s="145">
        <f t="shared" si="2"/>
        <v>2136.0211034020563</v>
      </c>
      <c r="F29" s="145">
        <f t="shared" si="3"/>
        <v>485.51938643117637</v>
      </c>
      <c r="G29" s="16">
        <f t="shared" si="4"/>
        <v>2486607.2011424201</v>
      </c>
      <c r="H29" s="16"/>
      <c r="I29" s="17">
        <f t="shared" si="1"/>
        <v>8.8415846051949035E-2</v>
      </c>
    </row>
    <row r="30" spans="1:10">
      <c r="B30" s="15" t="s">
        <v>82</v>
      </c>
      <c r="C30" s="32">
        <v>1106067</v>
      </c>
      <c r="D30" s="16">
        <f t="shared" si="0"/>
        <v>2199580.0207298482</v>
      </c>
      <c r="E30" s="145">
        <f t="shared" si="2"/>
        <v>1988.6498925741826</v>
      </c>
      <c r="F30" s="145">
        <f t="shared" si="3"/>
        <v>632.89059725905008</v>
      </c>
      <c r="G30" s="16">
        <f t="shared" si="4"/>
        <v>700019.40423852578</v>
      </c>
      <c r="H30" s="16"/>
      <c r="I30" s="17">
        <f t="shared" si="1"/>
        <v>1.7777214915824211E-2</v>
      </c>
    </row>
    <row r="31" spans="1:10">
      <c r="B31" s="15" t="s">
        <v>12</v>
      </c>
      <c r="C31" s="32">
        <v>2773719</v>
      </c>
      <c r="D31" s="16">
        <f t="shared" si="0"/>
        <v>6494714.0646348633</v>
      </c>
      <c r="E31" s="145">
        <f t="shared" si="2"/>
        <v>2341.5183962884716</v>
      </c>
      <c r="F31" s="145">
        <f t="shared" si="3"/>
        <v>280.02209354476099</v>
      </c>
      <c r="G31" s="16">
        <f t="shared" si="4"/>
        <v>776702.60128488089</v>
      </c>
      <c r="H31" s="16"/>
      <c r="I31" s="17">
        <f t="shared" si="1"/>
        <v>5.2490896741974317E-2</v>
      </c>
    </row>
    <row r="32" spans="1:10">
      <c r="B32" s="15" t="s">
        <v>13</v>
      </c>
      <c r="C32" s="32">
        <v>6497055.5</v>
      </c>
      <c r="D32" s="16">
        <f t="shared" si="0"/>
        <v>23013134.255896486</v>
      </c>
      <c r="E32" s="145">
        <f t="shared" si="2"/>
        <v>3542.0867585164524</v>
      </c>
      <c r="F32" s="145">
        <f t="shared" si="3"/>
        <v>-920.54626868321975</v>
      </c>
      <c r="G32" s="16">
        <f t="shared" si="4"/>
        <v>-5980840.1979527902</v>
      </c>
      <c r="H32" s="16"/>
      <c r="I32" s="17">
        <f t="shared" si="1"/>
        <v>0.18599433969128368</v>
      </c>
    </row>
    <row r="33" spans="1:9">
      <c r="B33" s="15" t="s">
        <v>14</v>
      </c>
      <c r="C33" s="32">
        <v>1473249</v>
      </c>
      <c r="D33" s="16">
        <f t="shared" si="0"/>
        <v>3278632.5039772331</v>
      </c>
      <c r="E33" s="145">
        <f t="shared" si="2"/>
        <v>2225.4435631568276</v>
      </c>
      <c r="F33" s="145">
        <f t="shared" si="3"/>
        <v>396.09692667640502</v>
      </c>
      <c r="G33" s="16">
        <f t="shared" si="4"/>
        <v>583549.40112908697</v>
      </c>
      <c r="H33" s="16"/>
      <c r="I33" s="17">
        <f t="shared" si="1"/>
        <v>2.6498219707355986E-2</v>
      </c>
    </row>
    <row r="34" spans="1:9">
      <c r="B34" s="15" t="s">
        <v>15</v>
      </c>
      <c r="C34" s="32">
        <v>644521.5</v>
      </c>
      <c r="D34" s="16">
        <f t="shared" si="0"/>
        <v>1935356.1684261395</v>
      </c>
      <c r="E34" s="145">
        <f t="shared" si="2"/>
        <v>3002.7798427610865</v>
      </c>
      <c r="F34" s="145">
        <f t="shared" si="3"/>
        <v>-381.23935292785382</v>
      </c>
      <c r="G34" s="16">
        <f t="shared" si="4"/>
        <v>-245716.95960808973</v>
      </c>
      <c r="H34" s="16"/>
      <c r="I34" s="17">
        <f t="shared" si="1"/>
        <v>1.5641732612829185E-2</v>
      </c>
    </row>
    <row r="35" spans="1:9">
      <c r="B35" s="15" t="s">
        <v>16</v>
      </c>
      <c r="C35" s="32">
        <v>2192387.5</v>
      </c>
      <c r="D35" s="16">
        <f t="shared" si="0"/>
        <v>8388067.6888149669</v>
      </c>
      <c r="E35" s="145">
        <f t="shared" si="2"/>
        <v>3825.9968590474846</v>
      </c>
      <c r="F35" s="145">
        <f t="shared" si="3"/>
        <v>-1204.4563692142519</v>
      </c>
      <c r="G35" s="16">
        <f t="shared" si="4"/>
        <v>-2640635.0881607109</v>
      </c>
      <c r="H35" s="16"/>
      <c r="I35" s="17">
        <f t="shared" si="1"/>
        <v>6.7793160797608013E-2</v>
      </c>
    </row>
    <row r="36" spans="1:9">
      <c r="B36" s="15" t="s">
        <v>17</v>
      </c>
      <c r="C36" s="32">
        <v>322818</v>
      </c>
      <c r="D36" s="16">
        <f t="shared" si="0"/>
        <v>849045.69081132649</v>
      </c>
      <c r="E36" s="145">
        <f t="shared" si="2"/>
        <v>2630.1064092192087</v>
      </c>
      <c r="F36" s="145">
        <f t="shared" si="3"/>
        <v>-8.5659193859760308</v>
      </c>
      <c r="G36" s="16">
        <f t="shared" si="4"/>
        <v>-2765.2329643420103</v>
      </c>
      <c r="H36" s="16"/>
      <c r="I36" s="17">
        <f t="shared" si="1"/>
        <v>6.8620680205574505E-3</v>
      </c>
    </row>
    <row r="37" spans="1:9">
      <c r="B37" s="15" t="s">
        <v>18</v>
      </c>
      <c r="C37" s="32">
        <v>166339.5</v>
      </c>
      <c r="D37" s="16">
        <f t="shared" si="0"/>
        <v>355024.26108171459</v>
      </c>
      <c r="E37" s="145">
        <f t="shared" si="2"/>
        <v>2134.3352666186597</v>
      </c>
      <c r="F37" s="145">
        <f t="shared" si="3"/>
        <v>487.20522321457292</v>
      </c>
      <c r="G37" s="16">
        <f t="shared" si="4"/>
        <v>81041.47322690046</v>
      </c>
      <c r="H37" s="16"/>
      <c r="I37" s="17">
        <f t="shared" si="1"/>
        <v>2.8693398421973043E-3</v>
      </c>
    </row>
    <row r="38" spans="1:9">
      <c r="A38" s="12"/>
      <c r="B38" s="12" t="s">
        <v>19</v>
      </c>
      <c r="C38" s="32">
        <v>47197552</v>
      </c>
      <c r="D38" s="14">
        <f>SUM(D20:D37)</f>
        <v>123730293.58900948</v>
      </c>
      <c r="E38" s="145">
        <f t="shared" si="2"/>
        <v>2621.5404898332326</v>
      </c>
      <c r="F38" s="145">
        <f t="shared" si="3"/>
        <v>0</v>
      </c>
      <c r="G38" s="14">
        <f>SUM(G20:G37)</f>
        <v>-2.6775524020195007E-8</v>
      </c>
      <c r="H38" s="14"/>
    </row>
    <row r="39" spans="1:9">
      <c r="C39" s="15">
        <v>44360643</v>
      </c>
      <c r="D39" s="16"/>
      <c r="E39" s="16"/>
      <c r="H39" s="120"/>
    </row>
    <row r="41" spans="1:9" ht="14.25">
      <c r="B41" s="53" t="s">
        <v>119</v>
      </c>
      <c r="I41" s="16"/>
    </row>
    <row r="42" spans="1:9" s="20" customFormat="1">
      <c r="G42" s="47" t="s">
        <v>221</v>
      </c>
    </row>
    <row r="43" spans="1:9">
      <c r="B43" s="49" t="s">
        <v>220</v>
      </c>
      <c r="F43" s="32">
        <v>1058357</v>
      </c>
      <c r="G43" s="46" t="s">
        <v>222</v>
      </c>
      <c r="H43" s="21"/>
    </row>
    <row r="44" spans="1:9">
      <c r="B44" s="4" t="s">
        <v>212</v>
      </c>
      <c r="F44" s="32">
        <f>+I93+I95+C93+C95</f>
        <v>101059188.76731952</v>
      </c>
      <c r="G44" s="6" t="s">
        <v>223</v>
      </c>
    </row>
    <row r="45" spans="1:9">
      <c r="B45" s="4" t="s">
        <v>226</v>
      </c>
      <c r="F45" s="32">
        <f>D54+D55+D56</f>
        <v>2134071.6000699997</v>
      </c>
      <c r="G45" s="6" t="s">
        <v>224</v>
      </c>
    </row>
    <row r="46" spans="1:9">
      <c r="B46" s="4" t="s">
        <v>232</v>
      </c>
      <c r="F46" s="32">
        <v>19037791.34</v>
      </c>
      <c r="G46" s="6" t="s">
        <v>231</v>
      </c>
    </row>
    <row r="47" spans="1:9">
      <c r="B47" s="50" t="s">
        <v>233</v>
      </c>
      <c r="F47" s="32">
        <f>+M93</f>
        <v>440884.88162</v>
      </c>
      <c r="G47" s="6" t="s">
        <v>228</v>
      </c>
    </row>
    <row r="48" spans="1:9">
      <c r="B48" s="50" t="s">
        <v>215</v>
      </c>
      <c r="F48" s="32">
        <f>F43+F44+F45+F46+F47</f>
        <v>123730293.58900952</v>
      </c>
    </row>
    <row r="49" spans="2:9">
      <c r="B49" s="4" t="s">
        <v>234</v>
      </c>
      <c r="I49" s="16"/>
    </row>
    <row r="50" spans="2:9">
      <c r="B50" s="4" t="s">
        <v>310</v>
      </c>
    </row>
    <row r="51" spans="2:9">
      <c r="B51" s="15" t="s">
        <v>45</v>
      </c>
    </row>
    <row r="52" spans="2:9">
      <c r="I52" s="16"/>
    </row>
    <row r="53" spans="2:9">
      <c r="B53" s="4" t="s">
        <v>225</v>
      </c>
      <c r="I53" s="16"/>
    </row>
    <row r="54" spans="2:9">
      <c r="B54" s="15" t="s">
        <v>1</v>
      </c>
      <c r="D54" s="32">
        <f>1367.7*1000</f>
        <v>1367700</v>
      </c>
      <c r="E54" s="4" t="s">
        <v>227</v>
      </c>
      <c r="I54" s="16"/>
    </row>
    <row r="55" spans="2:9">
      <c r="B55" s="15" t="s">
        <v>55</v>
      </c>
      <c r="D55" s="32">
        <v>88390.360069999995</v>
      </c>
      <c r="E55" s="4" t="s">
        <v>230</v>
      </c>
      <c r="I55" s="16"/>
    </row>
    <row r="56" spans="2:9">
      <c r="B56" s="15" t="s">
        <v>53</v>
      </c>
      <c r="D56" s="32">
        <v>677981.24</v>
      </c>
      <c r="E56" s="4" t="s">
        <v>229</v>
      </c>
      <c r="I56" s="16"/>
    </row>
    <row r="57" spans="2:9">
      <c r="D57" s="32">
        <f>+F45</f>
        <v>2134071.6000699997</v>
      </c>
      <c r="I57" s="16"/>
    </row>
    <row r="58" spans="2:9" s="38" customFormat="1">
      <c r="I58" s="16"/>
    </row>
    <row r="59" spans="2:9" ht="14.25">
      <c r="B59" s="53" t="s">
        <v>201</v>
      </c>
    </row>
    <row r="60" spans="2:9">
      <c r="B60" s="19"/>
    </row>
    <row r="61" spans="2:9">
      <c r="B61" s="34" t="s">
        <v>202</v>
      </c>
    </row>
    <row r="62" spans="2:9">
      <c r="B62" s="39" t="s">
        <v>203</v>
      </c>
    </row>
    <row r="63" spans="2:9">
      <c r="B63" s="39" t="s">
        <v>200</v>
      </c>
    </row>
    <row r="64" spans="2:9">
      <c r="B64" s="34" t="s">
        <v>204</v>
      </c>
    </row>
    <row r="65" spans="2:23" s="38" customFormat="1">
      <c r="B65" s="39" t="s">
        <v>205</v>
      </c>
    </row>
    <row r="66" spans="2:23">
      <c r="B66" s="39" t="s">
        <v>211</v>
      </c>
    </row>
    <row r="67" spans="2:23" s="38" customFormat="1">
      <c r="B67" s="39"/>
    </row>
    <row r="68" spans="2:23">
      <c r="B68" s="15" t="s">
        <v>187</v>
      </c>
    </row>
    <row r="69" spans="2:23">
      <c r="B69" s="19" t="s">
        <v>153</v>
      </c>
    </row>
    <row r="71" spans="2:23">
      <c r="B71" s="15" t="s">
        <v>2</v>
      </c>
      <c r="J71" s="38"/>
      <c r="K71" s="38"/>
      <c r="L71" s="38"/>
      <c r="N71" s="15" t="s">
        <v>185</v>
      </c>
    </row>
    <row r="72" spans="2:23">
      <c r="D72" s="51"/>
      <c r="J72" s="38"/>
      <c r="K72" s="38"/>
      <c r="L72" s="38"/>
      <c r="N72" s="15" t="s">
        <v>195</v>
      </c>
      <c r="P72" s="15" t="s">
        <v>154</v>
      </c>
      <c r="R72" s="15" t="s">
        <v>150</v>
      </c>
    </row>
    <row r="73" spans="2:23" s="38" customFormat="1">
      <c r="D73" s="3" t="s">
        <v>235</v>
      </c>
    </row>
    <row r="74" spans="2:23" s="23" customFormat="1" ht="78.75" customHeight="1">
      <c r="C74" s="31" t="s">
        <v>208</v>
      </c>
      <c r="D74" s="55" t="s">
        <v>181</v>
      </c>
      <c r="E74" s="31" t="s">
        <v>198</v>
      </c>
      <c r="F74" s="31" t="s">
        <v>206</v>
      </c>
      <c r="G74" s="31" t="s">
        <v>207</v>
      </c>
      <c r="H74" s="42" t="s">
        <v>216</v>
      </c>
      <c r="I74" s="42" t="s">
        <v>209</v>
      </c>
      <c r="J74" s="31" t="s">
        <v>213</v>
      </c>
      <c r="K74" s="31" t="s">
        <v>214</v>
      </c>
      <c r="L74" s="31" t="s">
        <v>218</v>
      </c>
      <c r="M74" s="42" t="s">
        <v>210</v>
      </c>
      <c r="N74" s="42" t="s">
        <v>184</v>
      </c>
      <c r="O74" s="42" t="s">
        <v>217</v>
      </c>
      <c r="P74" s="31" t="s">
        <v>199</v>
      </c>
      <c r="Q74" s="31" t="s">
        <v>139</v>
      </c>
      <c r="R74" s="41" t="s">
        <v>186</v>
      </c>
      <c r="S74" s="23" t="s">
        <v>152</v>
      </c>
    </row>
    <row r="75" spans="2:23">
      <c r="B75" s="15" t="s">
        <v>72</v>
      </c>
      <c r="C75" s="32">
        <v>12445884.79442</v>
      </c>
      <c r="D75" s="32">
        <v>1273203.2912399997</v>
      </c>
      <c r="E75" s="32">
        <f>C75-D75</f>
        <v>11172681.503180001</v>
      </c>
      <c r="F75" s="97">
        <f t="shared" ref="F75:F92" si="5">E75/E$93</f>
        <v>0.13278321253633735</v>
      </c>
      <c r="G75" s="32">
        <f t="shared" ref="G75:G92" si="6">F75*C$95</f>
        <v>19543.213526094605</v>
      </c>
      <c r="H75" s="32">
        <f>E75+G75</f>
        <v>11192224.716706095</v>
      </c>
      <c r="I75" s="32">
        <v>1207737.0879781067</v>
      </c>
      <c r="J75" s="44">
        <f>+I75/$I$93</f>
        <v>0.12905716113370552</v>
      </c>
      <c r="K75" s="32">
        <f>+$I$95*J75</f>
        <v>389.57272997517163</v>
      </c>
      <c r="L75" s="32">
        <f>+K75+I75</f>
        <v>1208126.6607080819</v>
      </c>
      <c r="M75" s="32">
        <v>54650.559079999999</v>
      </c>
      <c r="N75" s="82">
        <f>H198</f>
        <v>2440312.1245399904</v>
      </c>
      <c r="O75" s="82">
        <f>H75+L75+M75+N75</f>
        <v>14895314.061034167</v>
      </c>
      <c r="P75" s="83">
        <v>1.0224952235157176</v>
      </c>
      <c r="Q75" s="82">
        <f>O75*P75</f>
        <v>15230387.480173944</v>
      </c>
      <c r="R75" s="82">
        <f>Q75*P$95</f>
        <v>14838392.414994666</v>
      </c>
      <c r="S75" s="82">
        <f>R75-O75</f>
        <v>-56921.646039500833</v>
      </c>
      <c r="U75" s="16"/>
      <c r="W75" s="16"/>
    </row>
    <row r="76" spans="2:23">
      <c r="B76" s="15" t="s">
        <v>73</v>
      </c>
      <c r="C76" s="32">
        <v>2779176.1486200001</v>
      </c>
      <c r="D76" s="32">
        <v>197527.26874999999</v>
      </c>
      <c r="E76" s="32">
        <f t="shared" ref="E76:E92" si="7">C76-D76</f>
        <v>2581648.8798700003</v>
      </c>
      <c r="F76" s="97">
        <f t="shared" si="5"/>
        <v>3.0681947911287623E-2</v>
      </c>
      <c r="G76" s="32">
        <f t="shared" si="6"/>
        <v>4515.810756293562</v>
      </c>
      <c r="H76" s="32">
        <f t="shared" ref="H76:H92" si="8">E76+G76</f>
        <v>2586164.6906262939</v>
      </c>
      <c r="I76" s="32">
        <v>314057.25563364557</v>
      </c>
      <c r="J76" s="44">
        <f t="shared" ref="J76:J92" si="9">+I76/$I$93</f>
        <v>3.3559736012889155E-2</v>
      </c>
      <c r="K76" s="32">
        <f t="shared" ref="K76:K92" si="10">+$I$95*J76</f>
        <v>101.30362283610481</v>
      </c>
      <c r="L76" s="32">
        <f t="shared" ref="L76:L93" si="11">+K76+I76</f>
        <v>314158.55925648171</v>
      </c>
      <c r="M76" s="32">
        <v>13009.232629999999</v>
      </c>
      <c r="N76" s="82">
        <f t="shared" ref="N76:N92" si="12">H199</f>
        <v>571594.80211141275</v>
      </c>
      <c r="O76" s="82">
        <f t="shared" ref="O76:O92" si="13">H76+L76+M76+N76</f>
        <v>3484927.2846241882</v>
      </c>
      <c r="P76" s="83">
        <v>1.0118326497373162</v>
      </c>
      <c r="Q76" s="82">
        <f t="shared" ref="Q76:Q92" si="14">O76*P76</f>
        <v>3526163.2085431628</v>
      </c>
      <c r="R76" s="82">
        <f t="shared" ref="R76:R92" si="15">Q76*P$95</f>
        <v>3435407.8959442573</v>
      </c>
      <c r="S76" s="82">
        <f t="shared" ref="S76:S92" si="16">R76-O76</f>
        <v>-49519.38867993094</v>
      </c>
      <c r="U76" s="16"/>
      <c r="W76" s="16"/>
    </row>
    <row r="77" spans="2:23">
      <c r="B77" s="15" t="s">
        <v>74</v>
      </c>
      <c r="C77" s="32">
        <v>2125214.4147200002</v>
      </c>
      <c r="D77" s="32">
        <v>168974.06491999998</v>
      </c>
      <c r="E77" s="32">
        <f t="shared" si="7"/>
        <v>1956240.3498000002</v>
      </c>
      <c r="F77" s="97">
        <f t="shared" si="5"/>
        <v>2.3249197434449365E-2</v>
      </c>
      <c r="G77" s="32">
        <f t="shared" si="6"/>
        <v>3421.848448254962</v>
      </c>
      <c r="H77" s="32">
        <f t="shared" si="8"/>
        <v>1959662.1982482551</v>
      </c>
      <c r="I77" s="32">
        <v>209638.22463762038</v>
      </c>
      <c r="J77" s="44">
        <f t="shared" si="9"/>
        <v>2.2401658776692115E-2</v>
      </c>
      <c r="K77" s="32">
        <f t="shared" si="10"/>
        <v>67.621783161391605</v>
      </c>
      <c r="L77" s="32">
        <f t="shared" si="11"/>
        <v>209705.84642078177</v>
      </c>
      <c r="M77" s="32">
        <v>9483.3668000000016</v>
      </c>
      <c r="N77" s="82">
        <f t="shared" si="12"/>
        <v>411677.50617132953</v>
      </c>
      <c r="O77" s="82">
        <f t="shared" si="13"/>
        <v>2590528.9176403661</v>
      </c>
      <c r="P77" s="83">
        <v>1.0308012369871644</v>
      </c>
      <c r="Q77" s="82">
        <f t="shared" si="14"/>
        <v>2670320.4127547094</v>
      </c>
      <c r="R77" s="82">
        <f t="shared" si="15"/>
        <v>2601592.5208603018</v>
      </c>
      <c r="S77" s="82">
        <f t="shared" si="16"/>
        <v>11063.60321993567</v>
      </c>
      <c r="U77" s="16"/>
      <c r="W77" s="16"/>
    </row>
    <row r="78" spans="2:23">
      <c r="B78" s="15" t="s">
        <v>75</v>
      </c>
      <c r="C78" s="32">
        <v>2156493.2113700002</v>
      </c>
      <c r="D78" s="32">
        <v>198280.96712000002</v>
      </c>
      <c r="E78" s="32">
        <f t="shared" si="7"/>
        <v>1958212.2442500002</v>
      </c>
      <c r="F78" s="97">
        <f t="shared" si="5"/>
        <v>2.3272632675110171E-2</v>
      </c>
      <c r="G78" s="32">
        <f t="shared" si="6"/>
        <v>3425.2976787978982</v>
      </c>
      <c r="H78" s="32">
        <f t="shared" si="8"/>
        <v>1961637.5419287982</v>
      </c>
      <c r="I78" s="32">
        <v>231908.01602634121</v>
      </c>
      <c r="J78" s="44">
        <f t="shared" si="9"/>
        <v>2.4781378737498892E-2</v>
      </c>
      <c r="K78" s="32">
        <f t="shared" si="10"/>
        <v>74.805220279983104</v>
      </c>
      <c r="L78" s="32">
        <f t="shared" si="11"/>
        <v>231982.8212466212</v>
      </c>
      <c r="M78" s="32">
        <v>9973.4794099999999</v>
      </c>
      <c r="N78" s="82">
        <f t="shared" si="12"/>
        <v>441223.98482168739</v>
      </c>
      <c r="O78" s="82">
        <f t="shared" si="13"/>
        <v>2644817.8274071068</v>
      </c>
      <c r="P78" s="83">
        <v>1.0369219405747536</v>
      </c>
      <c r="Q78" s="82">
        <f t="shared" si="14"/>
        <v>2742469.6340616811</v>
      </c>
      <c r="R78" s="82">
        <f t="shared" si="15"/>
        <v>2671884.7875267118</v>
      </c>
      <c r="S78" s="82">
        <f t="shared" si="16"/>
        <v>27066.960119605064</v>
      </c>
      <c r="U78" s="16"/>
      <c r="W78" s="16"/>
    </row>
    <row r="79" spans="2:23">
      <c r="B79" s="15" t="s">
        <v>76</v>
      </c>
      <c r="C79" s="32">
        <v>3336707.0782300001</v>
      </c>
      <c r="D79" s="32">
        <v>317070.05716999999</v>
      </c>
      <c r="E79" s="32">
        <f t="shared" si="7"/>
        <v>3019637.0210600002</v>
      </c>
      <c r="F79" s="97">
        <f t="shared" si="5"/>
        <v>3.5887275962881514E-2</v>
      </c>
      <c r="G79" s="32">
        <f t="shared" si="6"/>
        <v>5281.9380071900587</v>
      </c>
      <c r="H79" s="32">
        <f t="shared" si="8"/>
        <v>3024918.9590671901</v>
      </c>
      <c r="I79" s="32">
        <v>343232.97096185922</v>
      </c>
      <c r="J79" s="44">
        <f t="shared" si="9"/>
        <v>3.667741371922506E-2</v>
      </c>
      <c r="K79" s="32">
        <f t="shared" si="10"/>
        <v>110.71466368475406</v>
      </c>
      <c r="L79" s="32">
        <f t="shared" si="11"/>
        <v>343343.68562554399</v>
      </c>
      <c r="M79" s="32">
        <v>16058.302159999999</v>
      </c>
      <c r="N79" s="82">
        <f t="shared" si="12"/>
        <v>716331.82042812533</v>
      </c>
      <c r="O79" s="82">
        <f t="shared" si="13"/>
        <v>4100652.7672808589</v>
      </c>
      <c r="P79" s="83">
        <v>1.0407141828071957</v>
      </c>
      <c r="Q79" s="82">
        <f t="shared" si="14"/>
        <v>4267607.4936767649</v>
      </c>
      <c r="R79" s="82">
        <f t="shared" si="15"/>
        <v>4157769.1143301423</v>
      </c>
      <c r="S79" s="82">
        <f t="shared" si="16"/>
        <v>57116.347049283329</v>
      </c>
      <c r="U79" s="16"/>
      <c r="W79" s="16"/>
    </row>
    <row r="80" spans="2:23">
      <c r="B80" s="15" t="s">
        <v>77</v>
      </c>
      <c r="C80" s="32">
        <v>1100498.6464500001</v>
      </c>
      <c r="D80" s="32">
        <v>86915.529829999985</v>
      </c>
      <c r="E80" s="32">
        <f t="shared" si="7"/>
        <v>1013583.1166200001</v>
      </c>
      <c r="F80" s="97">
        <f t="shared" si="5"/>
        <v>1.2046062743226877E-2</v>
      </c>
      <c r="G80" s="32">
        <f t="shared" si="6"/>
        <v>1772.9558717762704</v>
      </c>
      <c r="H80" s="32">
        <f t="shared" si="8"/>
        <v>1015356.0724917764</v>
      </c>
      <c r="I80" s="32">
        <v>121289.92596988619</v>
      </c>
      <c r="J80" s="44">
        <f t="shared" si="9"/>
        <v>1.2960878386202688E-2</v>
      </c>
      <c r="K80" s="32">
        <f t="shared" si="10"/>
        <v>39.123786169123242</v>
      </c>
      <c r="L80" s="32">
        <f t="shared" si="11"/>
        <v>121329.0497560553</v>
      </c>
      <c r="M80" s="32">
        <v>5035.0923200000007</v>
      </c>
      <c r="N80" s="82">
        <f t="shared" si="12"/>
        <v>219970.08450247388</v>
      </c>
      <c r="O80" s="82">
        <f t="shared" si="13"/>
        <v>1361690.2990703057</v>
      </c>
      <c r="P80" s="83">
        <v>1.100697004951964</v>
      </c>
      <c r="Q80" s="82">
        <f t="shared" si="14"/>
        <v>1498808.4338588296</v>
      </c>
      <c r="R80" s="82">
        <f t="shared" si="15"/>
        <v>1460232.5597724644</v>
      </c>
      <c r="S80" s="82">
        <f t="shared" si="16"/>
        <v>98542.26070215879</v>
      </c>
      <c r="U80" s="16"/>
      <c r="W80" s="16"/>
    </row>
    <row r="81" spans="2:25">
      <c r="B81" s="15" t="s">
        <v>78</v>
      </c>
      <c r="C81" s="32">
        <v>4541077.6411500005</v>
      </c>
      <c r="D81" s="32">
        <v>350925.76024000003</v>
      </c>
      <c r="E81" s="32">
        <f t="shared" si="7"/>
        <v>4190151.8809100003</v>
      </c>
      <c r="F81" s="97">
        <f t="shared" si="5"/>
        <v>4.9798414785568464E-2</v>
      </c>
      <c r="G81" s="32">
        <f t="shared" si="6"/>
        <v>7329.3983089094199</v>
      </c>
      <c r="H81" s="32">
        <f t="shared" si="8"/>
        <v>4197481.2792189093</v>
      </c>
      <c r="I81" s="32">
        <v>493515.86928590026</v>
      </c>
      <c r="J81" s="44">
        <f t="shared" si="9"/>
        <v>5.2736442143296806E-2</v>
      </c>
      <c r="K81" s="32">
        <f t="shared" si="10"/>
        <v>159.19054436395956</v>
      </c>
      <c r="L81" s="32">
        <f t="shared" si="11"/>
        <v>493675.05983026425</v>
      </c>
      <c r="M81" s="32">
        <v>20120.218159999997</v>
      </c>
      <c r="N81" s="82">
        <f t="shared" si="12"/>
        <v>885497.98611600662</v>
      </c>
      <c r="O81" s="82">
        <f t="shared" si="13"/>
        <v>5596774.5433251802</v>
      </c>
      <c r="P81" s="83">
        <v>1.1192427648000129</v>
      </c>
      <c r="Q81" s="82">
        <f t="shared" si="14"/>
        <v>6264149.4138336042</v>
      </c>
      <c r="R81" s="82">
        <f t="shared" si="15"/>
        <v>6102924.647821256</v>
      </c>
      <c r="S81" s="82">
        <f t="shared" si="16"/>
        <v>506150.10449607577</v>
      </c>
      <c r="U81" s="16"/>
      <c r="W81" s="16"/>
    </row>
    <row r="82" spans="2:25">
      <c r="B82" s="15" t="s">
        <v>79</v>
      </c>
      <c r="C82" s="32">
        <v>3221383.7868000004</v>
      </c>
      <c r="D82" s="32">
        <v>332569.82526999991</v>
      </c>
      <c r="E82" s="32">
        <f t="shared" si="7"/>
        <v>2888813.9615300004</v>
      </c>
      <c r="F82" s="97">
        <f t="shared" si="5"/>
        <v>3.4332491991524092E-2</v>
      </c>
      <c r="G82" s="32">
        <f t="shared" si="6"/>
        <v>5053.1027910600669</v>
      </c>
      <c r="H82" s="32">
        <f t="shared" si="8"/>
        <v>2893867.0643210607</v>
      </c>
      <c r="I82" s="32">
        <v>362469.83155409253</v>
      </c>
      <c r="J82" s="44">
        <f t="shared" si="9"/>
        <v>3.8733038773610652E-2</v>
      </c>
      <c r="K82" s="32">
        <f t="shared" si="10"/>
        <v>116.91978595156648</v>
      </c>
      <c r="L82" s="32">
        <f t="shared" si="11"/>
        <v>362586.75134004408</v>
      </c>
      <c r="M82" s="32">
        <v>13386.859269999999</v>
      </c>
      <c r="N82" s="82">
        <f t="shared" si="12"/>
        <v>604978.66753093258</v>
      </c>
      <c r="O82" s="82">
        <f t="shared" si="13"/>
        <v>3874819.3424620372</v>
      </c>
      <c r="P82" s="83">
        <v>1.060777865727212</v>
      </c>
      <c r="Q82" s="82">
        <f t="shared" si="14"/>
        <v>4110322.592175399</v>
      </c>
      <c r="R82" s="82">
        <f t="shared" si="15"/>
        <v>4004532.3636257276</v>
      </c>
      <c r="S82" s="82">
        <f t="shared" si="16"/>
        <v>129713.02116369037</v>
      </c>
      <c r="U82" s="16"/>
      <c r="W82" s="16"/>
    </row>
    <row r="83" spans="2:25">
      <c r="B83" s="15" t="s">
        <v>80</v>
      </c>
      <c r="C83" s="32">
        <v>17561690.98136</v>
      </c>
      <c r="D83" s="32">
        <v>1351465.3484</v>
      </c>
      <c r="E83" s="32">
        <f t="shared" si="7"/>
        <v>16210225.632959999</v>
      </c>
      <c r="F83" s="97">
        <f t="shared" si="5"/>
        <v>0.19265257269444902</v>
      </c>
      <c r="G83" s="32">
        <f t="shared" si="6"/>
        <v>28354.867250170944</v>
      </c>
      <c r="H83" s="32">
        <f t="shared" si="8"/>
        <v>16238580.50021017</v>
      </c>
      <c r="I83" s="32">
        <v>1734192.9634538135</v>
      </c>
      <c r="J83" s="44">
        <f t="shared" si="9"/>
        <v>0.18531352804283033</v>
      </c>
      <c r="K83" s="32">
        <f t="shared" si="10"/>
        <v>559.38854060320284</v>
      </c>
      <c r="L83" s="32">
        <f t="shared" si="11"/>
        <v>1734752.3519944167</v>
      </c>
      <c r="M83" s="32">
        <v>90685.229480000009</v>
      </c>
      <c r="N83" s="82">
        <f t="shared" si="12"/>
        <v>3800737.9092476359</v>
      </c>
      <c r="O83" s="82">
        <f t="shared" si="13"/>
        <v>21864755.990932222</v>
      </c>
      <c r="P83" s="83">
        <v>0.9862887625870812</v>
      </c>
      <c r="Q83" s="82">
        <f t="shared" si="14"/>
        <v>21564963.130565014</v>
      </c>
      <c r="R83" s="82">
        <f t="shared" si="15"/>
        <v>21009930.690388516</v>
      </c>
      <c r="S83" s="82">
        <f t="shared" si="16"/>
        <v>-854825.30054370686</v>
      </c>
      <c r="U83" s="16"/>
      <c r="W83" s="16"/>
    </row>
    <row r="84" spans="2:25">
      <c r="B84" s="15" t="s">
        <v>81</v>
      </c>
      <c r="C84" s="32">
        <v>8359702.0518900007</v>
      </c>
      <c r="D84" s="32">
        <v>796768.69538000005</v>
      </c>
      <c r="E84" s="32">
        <f t="shared" si="7"/>
        <v>7562933.3565100003</v>
      </c>
      <c r="F84" s="97">
        <f t="shared" si="5"/>
        <v>8.9882682773136921E-2</v>
      </c>
      <c r="G84" s="32">
        <f t="shared" si="6"/>
        <v>13229.055301346403</v>
      </c>
      <c r="H84" s="32">
        <f t="shared" si="8"/>
        <v>7576162.4118113471</v>
      </c>
      <c r="I84" s="32">
        <v>865944.59033776063</v>
      </c>
      <c r="J84" s="44">
        <f t="shared" si="9"/>
        <v>9.2533674456560924E-2</v>
      </c>
      <c r="K84" s="32">
        <f t="shared" si="10"/>
        <v>279.32271139397881</v>
      </c>
      <c r="L84" s="32">
        <f t="shared" si="11"/>
        <v>866223.91304915457</v>
      </c>
      <c r="M84" s="32">
        <v>37561.268590000007</v>
      </c>
      <c r="N84" s="82">
        <f t="shared" si="12"/>
        <v>1654479.0661753584</v>
      </c>
      <c r="O84" s="82">
        <f t="shared" si="13"/>
        <v>10134426.65962586</v>
      </c>
      <c r="P84" s="83">
        <v>0.99839830112491579</v>
      </c>
      <c r="Q84" s="82">
        <f t="shared" si="14"/>
        <v>10118194.359845513</v>
      </c>
      <c r="R84" s="82">
        <f t="shared" si="15"/>
        <v>9857775.3611334115</v>
      </c>
      <c r="S84" s="82">
        <f t="shared" si="16"/>
        <v>-276651.2984924484</v>
      </c>
      <c r="U84" s="16"/>
      <c r="W84" s="16"/>
    </row>
    <row r="85" spans="2:25">
      <c r="B85" s="15" t="s">
        <v>82</v>
      </c>
      <c r="C85" s="32">
        <v>1566472.96107</v>
      </c>
      <c r="D85" s="32">
        <v>164114.76999</v>
      </c>
      <c r="E85" s="32">
        <f t="shared" si="7"/>
        <v>1402358.19108</v>
      </c>
      <c r="F85" s="97">
        <f t="shared" si="5"/>
        <v>1.6666511587683737E-2</v>
      </c>
      <c r="G85" s="32">
        <f t="shared" si="6"/>
        <v>2452.9998067647125</v>
      </c>
      <c r="H85" s="32">
        <f t="shared" si="8"/>
        <v>1404811.1908867648</v>
      </c>
      <c r="I85" s="32">
        <v>150072.90059494667</v>
      </c>
      <c r="J85" s="44">
        <f t="shared" si="9"/>
        <v>1.6036588349132241E-2</v>
      </c>
      <c r="K85" s="32">
        <f t="shared" si="10"/>
        <v>48.408142932781864</v>
      </c>
      <c r="L85" s="32">
        <f t="shared" si="11"/>
        <v>150121.30873787944</v>
      </c>
      <c r="M85" s="32">
        <v>6022.6037100000003</v>
      </c>
      <c r="N85" s="82">
        <f t="shared" si="12"/>
        <v>285028.15386135603</v>
      </c>
      <c r="O85" s="82">
        <f t="shared" si="13"/>
        <v>1845983.2571960001</v>
      </c>
      <c r="P85" s="83">
        <v>1.0746734299662348</v>
      </c>
      <c r="Q85" s="82">
        <f t="shared" si="14"/>
        <v>1983829.1586710676</v>
      </c>
      <c r="R85" s="82">
        <f t="shared" si="15"/>
        <v>1932769.9691809698</v>
      </c>
      <c r="S85" s="82">
        <f t="shared" si="16"/>
        <v>86786.711984969676</v>
      </c>
      <c r="U85" s="16"/>
      <c r="W85" s="16"/>
    </row>
    <row r="86" spans="2:25">
      <c r="B86" s="15" t="s">
        <v>12</v>
      </c>
      <c r="C86" s="32">
        <v>4869258.3894100003</v>
      </c>
      <c r="D86" s="32">
        <v>419350.32897999999</v>
      </c>
      <c r="E86" s="32">
        <f t="shared" si="7"/>
        <v>4449908.0604300005</v>
      </c>
      <c r="F86" s="97">
        <f t="shared" si="5"/>
        <v>5.2885521491600869E-2</v>
      </c>
      <c r="G86" s="32">
        <f t="shared" si="6"/>
        <v>7783.7628658545946</v>
      </c>
      <c r="H86" s="32">
        <f t="shared" si="8"/>
        <v>4457691.823295855</v>
      </c>
      <c r="I86" s="32">
        <v>518149.09113043756</v>
      </c>
      <c r="J86" s="44">
        <f t="shared" si="9"/>
        <v>5.5368715104421928E-2</v>
      </c>
      <c r="K86" s="32">
        <f t="shared" si="10"/>
        <v>167.13633950230874</v>
      </c>
      <c r="L86" s="32">
        <f t="shared" si="11"/>
        <v>518316.22746993985</v>
      </c>
      <c r="M86" s="32">
        <v>21758.881649999999</v>
      </c>
      <c r="N86" s="82">
        <f t="shared" si="12"/>
        <v>928469.07753060292</v>
      </c>
      <c r="O86" s="82">
        <f t="shared" si="13"/>
        <v>5926236.0099463975</v>
      </c>
      <c r="P86" s="83">
        <v>1.0224463405294522</v>
      </c>
      <c r="Q86" s="82">
        <f t="shared" si="14"/>
        <v>6059258.3214835562</v>
      </c>
      <c r="R86" s="82">
        <f t="shared" si="15"/>
        <v>5903306.9798804671</v>
      </c>
      <c r="S86" s="82">
        <f t="shared" si="16"/>
        <v>-22929.030065930448</v>
      </c>
      <c r="U86" s="16"/>
      <c r="W86" s="16"/>
    </row>
    <row r="87" spans="2:25">
      <c r="B87" s="15" t="s">
        <v>13</v>
      </c>
      <c r="C87" s="32">
        <v>16813184.909320001</v>
      </c>
      <c r="D87" s="32">
        <v>1033230.6451</v>
      </c>
      <c r="E87" s="32">
        <f t="shared" si="7"/>
        <v>15779954.264220001</v>
      </c>
      <c r="F87" s="97">
        <f t="shared" si="5"/>
        <v>0.18753895564670248</v>
      </c>
      <c r="G87" s="32">
        <f t="shared" si="6"/>
        <v>27602.238149354158</v>
      </c>
      <c r="H87" s="32">
        <f t="shared" si="8"/>
        <v>15807556.502369355</v>
      </c>
      <c r="I87" s="32">
        <v>1669992.4333957008</v>
      </c>
      <c r="J87" s="44">
        <f t="shared" si="9"/>
        <v>0.17845314573358939</v>
      </c>
      <c r="K87" s="32">
        <f t="shared" si="10"/>
        <v>538.67974892200755</v>
      </c>
      <c r="L87" s="32">
        <f t="shared" si="11"/>
        <v>1670531.1131446229</v>
      </c>
      <c r="M87" s="32">
        <v>93152.542090000003</v>
      </c>
      <c r="N87" s="82">
        <f t="shared" si="12"/>
        <v>3891688.7904701154</v>
      </c>
      <c r="O87" s="82">
        <f t="shared" si="13"/>
        <v>21462928.948074091</v>
      </c>
      <c r="P87" s="83">
        <v>1.0212419981997984</v>
      </c>
      <c r="Q87" s="82">
        <f t="shared" si="14"/>
        <v>21918844.446151484</v>
      </c>
      <c r="R87" s="82">
        <f t="shared" si="15"/>
        <v>21354703.916666709</v>
      </c>
      <c r="S87" s="82">
        <f t="shared" si="16"/>
        <v>-108225.03140738234</v>
      </c>
      <c r="U87" s="16"/>
      <c r="W87" s="16"/>
    </row>
    <row r="88" spans="2:25">
      <c r="B88" s="15" t="s">
        <v>14</v>
      </c>
      <c r="C88" s="32">
        <v>2291965.78675</v>
      </c>
      <c r="D88" s="32">
        <v>200879.09087000001</v>
      </c>
      <c r="E88" s="32">
        <f t="shared" si="7"/>
        <v>2091086.69588</v>
      </c>
      <c r="F88" s="97">
        <f t="shared" si="5"/>
        <v>2.4851796687474958E-2</v>
      </c>
      <c r="G88" s="32">
        <f t="shared" si="6"/>
        <v>3657.7211824687688</v>
      </c>
      <c r="H88" s="32">
        <f t="shared" si="8"/>
        <v>2094744.4170624688</v>
      </c>
      <c r="I88" s="32">
        <v>251109.16164140194</v>
      </c>
      <c r="J88" s="44">
        <f t="shared" si="9"/>
        <v>2.6833187337451034E-2</v>
      </c>
      <c r="K88" s="32">
        <f t="shared" si="10"/>
        <v>80.998822174276839</v>
      </c>
      <c r="L88" s="32">
        <f t="shared" si="11"/>
        <v>251190.16046357621</v>
      </c>
      <c r="M88" s="32">
        <v>9779.0986300000004</v>
      </c>
      <c r="N88" s="82">
        <f t="shared" si="12"/>
        <v>455678.52578346571</v>
      </c>
      <c r="O88" s="82">
        <f t="shared" si="13"/>
        <v>2811392.2019395106</v>
      </c>
      <c r="P88" s="83">
        <v>1.076776612139682</v>
      </c>
      <c r="Q88" s="82">
        <f t="shared" si="14"/>
        <v>3027241.3706003469</v>
      </c>
      <c r="R88" s="82">
        <f t="shared" si="15"/>
        <v>2949327.1560127917</v>
      </c>
      <c r="S88" s="82">
        <f t="shared" si="16"/>
        <v>137934.95407328103</v>
      </c>
      <c r="U88" s="16"/>
      <c r="W88" s="16"/>
    </row>
    <row r="89" spans="2:25">
      <c r="B89" s="15" t="s">
        <v>15</v>
      </c>
      <c r="C89" s="32">
        <v>1577805.72511</v>
      </c>
      <c r="D89" s="32">
        <v>112132.65134000001</v>
      </c>
      <c r="E89" s="32">
        <f t="shared" si="7"/>
        <v>1465673.0737699999</v>
      </c>
      <c r="F89" s="97">
        <f t="shared" si="5"/>
        <v>1.7418985693613154E-2</v>
      </c>
      <c r="G89" s="32">
        <f t="shared" si="6"/>
        <v>2563.7499674524679</v>
      </c>
      <c r="H89" s="32">
        <f t="shared" si="8"/>
        <v>1468236.8237374523</v>
      </c>
      <c r="I89" s="32">
        <v>179557.87968573961</v>
      </c>
      <c r="J89" s="44">
        <f t="shared" si="9"/>
        <v>1.9187313565259233E-2</v>
      </c>
      <c r="K89" s="32">
        <f t="shared" si="10"/>
        <v>57.918941195084869</v>
      </c>
      <c r="L89" s="32">
        <f t="shared" si="11"/>
        <v>179615.7986269347</v>
      </c>
      <c r="M89" s="32">
        <v>8226.4586500000005</v>
      </c>
      <c r="N89" s="82">
        <f t="shared" si="12"/>
        <v>338142.82866898057</v>
      </c>
      <c r="O89" s="82">
        <f t="shared" si="13"/>
        <v>1994221.9096833675</v>
      </c>
      <c r="P89" s="84">
        <v>0.92261004300701888</v>
      </c>
      <c r="Q89" s="82">
        <f t="shared" si="14"/>
        <v>1839889.1618585109</v>
      </c>
      <c r="R89" s="82">
        <f t="shared" si="15"/>
        <v>1792534.6560808853</v>
      </c>
      <c r="S89" s="82">
        <f t="shared" si="16"/>
        <v>-201687.25360248215</v>
      </c>
      <c r="U89" s="16"/>
      <c r="W89" s="16"/>
    </row>
    <row r="90" spans="2:25">
      <c r="B90" s="15" t="s">
        <v>16</v>
      </c>
      <c r="C90" s="32">
        <v>5962038.6169099994</v>
      </c>
      <c r="D90" s="32">
        <v>342582.73823999992</v>
      </c>
      <c r="E90" s="32">
        <f t="shared" si="7"/>
        <v>5619455.8786699995</v>
      </c>
      <c r="F90" s="97">
        <f t="shared" si="5"/>
        <v>6.6785167380241886E-2</v>
      </c>
      <c r="G90" s="32">
        <f t="shared" si="6"/>
        <v>9829.5316219349352</v>
      </c>
      <c r="H90" s="32">
        <f t="shared" si="8"/>
        <v>5629285.4102919344</v>
      </c>
      <c r="I90" s="32">
        <v>607791.82746234222</v>
      </c>
      <c r="J90" s="44">
        <f t="shared" si="9"/>
        <v>6.4947817363027585E-2</v>
      </c>
      <c r="K90" s="32">
        <f t="shared" si="10"/>
        <v>196.05187572528649</v>
      </c>
      <c r="L90" s="32">
        <f t="shared" si="11"/>
        <v>607987.87933806749</v>
      </c>
      <c r="M90" s="32">
        <v>28150.722949999999</v>
      </c>
      <c r="N90" s="82">
        <f t="shared" si="12"/>
        <v>1224127.9631121915</v>
      </c>
      <c r="O90" s="82">
        <f t="shared" si="13"/>
        <v>7489551.975692193</v>
      </c>
      <c r="P90" s="84">
        <v>1.0928189640320904</v>
      </c>
      <c r="Q90" s="82">
        <f t="shared" si="14"/>
        <v>8184724.4311404387</v>
      </c>
      <c r="R90" s="82">
        <f t="shared" si="15"/>
        <v>7974068.4914254583</v>
      </c>
      <c r="S90" s="82">
        <f t="shared" si="16"/>
        <v>484516.51573326532</v>
      </c>
      <c r="U90" s="16"/>
      <c r="W90" s="16"/>
    </row>
    <row r="91" spans="2:25">
      <c r="B91" s="15" t="s">
        <v>17</v>
      </c>
      <c r="C91" s="32">
        <v>616156.07920000004</v>
      </c>
      <c r="D91" s="32">
        <v>50408.600200000001</v>
      </c>
      <c r="E91" s="32">
        <f t="shared" si="7"/>
        <v>565747.47900000005</v>
      </c>
      <c r="F91" s="97">
        <f t="shared" si="5"/>
        <v>6.7237008165472794E-3</v>
      </c>
      <c r="G91" s="32">
        <f t="shared" si="6"/>
        <v>989.60341622553051</v>
      </c>
      <c r="H91" s="32">
        <f t="shared" si="8"/>
        <v>566737.08241622557</v>
      </c>
      <c r="I91" s="32">
        <v>77587.914935522698</v>
      </c>
      <c r="J91" s="44">
        <f t="shared" si="9"/>
        <v>8.2909402547415249E-3</v>
      </c>
      <c r="K91" s="32">
        <f t="shared" si="10"/>
        <v>25.027082578970116</v>
      </c>
      <c r="L91" s="32">
        <f t="shared" si="11"/>
        <v>77612.942018101661</v>
      </c>
      <c r="M91" s="32">
        <v>2858.43516</v>
      </c>
      <c r="N91" s="82">
        <f t="shared" si="12"/>
        <v>122646.52553905075</v>
      </c>
      <c r="O91" s="82">
        <f t="shared" si="13"/>
        <v>769854.98513337807</v>
      </c>
      <c r="P91" s="83">
        <v>1.0481559902584732</v>
      </c>
      <c r="Q91" s="82">
        <f t="shared" si="14"/>
        <v>806928.11429789802</v>
      </c>
      <c r="R91" s="82">
        <f t="shared" si="15"/>
        <v>786159.64473854157</v>
      </c>
      <c r="S91" s="82">
        <f t="shared" si="16"/>
        <v>16304.659605163499</v>
      </c>
      <c r="U91" s="16"/>
      <c r="W91" s="16"/>
    </row>
    <row r="92" spans="2:25">
      <c r="B92" s="15" t="s">
        <v>18</v>
      </c>
      <c r="C92" s="32">
        <v>226121.26156000001</v>
      </c>
      <c r="D92" s="32">
        <v>12158.464600000001</v>
      </c>
      <c r="E92" s="32">
        <f t="shared" si="7"/>
        <v>213962.79696000001</v>
      </c>
      <c r="F92" s="97">
        <f t="shared" si="5"/>
        <v>2.5428691881642334E-3</v>
      </c>
      <c r="G92" s="32">
        <f t="shared" si="6"/>
        <v>374.26294005065381</v>
      </c>
      <c r="H92" s="32">
        <f t="shared" si="8"/>
        <v>214337.05990005066</v>
      </c>
      <c r="I92" s="32">
        <v>19908.374334404729</v>
      </c>
      <c r="J92" s="44">
        <f t="shared" si="9"/>
        <v>2.1273821098652676E-3</v>
      </c>
      <c r="K92" s="32">
        <f t="shared" si="10"/>
        <v>6.4217285500487042</v>
      </c>
      <c r="L92" s="32">
        <f t="shared" si="11"/>
        <v>19914.796062954778</v>
      </c>
      <c r="M92" s="32">
        <v>972.53088000000002</v>
      </c>
      <c r="N92" s="82">
        <f t="shared" si="12"/>
        <v>45205.523389281283</v>
      </c>
      <c r="O92" s="82">
        <f t="shared" si="13"/>
        <v>280429.91023228673</v>
      </c>
      <c r="P92" s="84">
        <v>1.0833836211063592</v>
      </c>
      <c r="Q92" s="82">
        <f t="shared" si="14"/>
        <v>303813.17161398602</v>
      </c>
      <c r="R92" s="82">
        <f t="shared" si="15"/>
        <v>295993.72091621644</v>
      </c>
      <c r="S92" s="82">
        <f t="shared" si="16"/>
        <v>15563.810683929711</v>
      </c>
      <c r="U92" s="16"/>
      <c r="W92" s="16"/>
      <c r="Y92" s="16"/>
    </row>
    <row r="93" spans="2:25">
      <c r="B93" s="12" t="s">
        <v>19</v>
      </c>
      <c r="C93" s="33">
        <f t="shared" ref="C93:O93" si="17">SUM(C75:C92)</f>
        <v>91550832.484339997</v>
      </c>
      <c r="D93" s="32">
        <v>7408558.0976400012</v>
      </c>
      <c r="E93" s="32">
        <f t="shared" si="17"/>
        <v>84142274.386700004</v>
      </c>
      <c r="F93" s="97">
        <f t="shared" si="17"/>
        <v>0.99999999999999989</v>
      </c>
      <c r="G93" s="32">
        <f t="shared" si="17"/>
        <v>147181.35789000001</v>
      </c>
      <c r="H93" s="32">
        <f t="shared" si="17"/>
        <v>84289455.744589984</v>
      </c>
      <c r="I93" s="32">
        <f t="shared" si="17"/>
        <v>9358156.3190195188</v>
      </c>
      <c r="J93" s="45">
        <f t="shared" si="17"/>
        <v>1.0000000000000002</v>
      </c>
      <c r="K93" s="32">
        <f>SUM(K75:K92)</f>
        <v>3018.6060700000016</v>
      </c>
      <c r="L93" s="32">
        <f t="shared" si="11"/>
        <v>9361174.9250895195</v>
      </c>
      <c r="M93" s="32">
        <f t="shared" si="17"/>
        <v>440884.88162</v>
      </c>
      <c r="N93" s="82">
        <f t="shared" si="17"/>
        <v>19037791.339999996</v>
      </c>
      <c r="O93" s="82">
        <f t="shared" si="17"/>
        <v>113129306.8912995</v>
      </c>
      <c r="P93" s="84"/>
      <c r="Q93" s="82">
        <f>SUM(Q75:Q92)</f>
        <v>116117914.33530591</v>
      </c>
      <c r="R93" s="82">
        <f>SUM(R75:R92)</f>
        <v>113129306.89129947</v>
      </c>
      <c r="S93" s="82">
        <f>SUM(S75:S92)</f>
        <v>-2.3748725652694702E-8</v>
      </c>
      <c r="U93" s="16"/>
      <c r="V93" s="12"/>
      <c r="Y93" s="16"/>
    </row>
    <row r="94" spans="2:25">
      <c r="C94" s="16"/>
      <c r="D94" s="16"/>
      <c r="J94" s="38"/>
      <c r="K94" s="38"/>
      <c r="L94" s="38"/>
      <c r="N94" s="85"/>
      <c r="O94" s="85"/>
      <c r="P94" s="85" t="s">
        <v>151</v>
      </c>
      <c r="Q94" s="85"/>
      <c r="R94" s="85"/>
      <c r="S94" s="85"/>
      <c r="T94" s="85"/>
      <c r="U94" s="16"/>
      <c r="V94" s="26"/>
    </row>
    <row r="95" spans="2:25">
      <c r="B95" s="15" t="s">
        <v>197</v>
      </c>
      <c r="C95" s="32">
        <v>147181.35789000001</v>
      </c>
      <c r="D95" s="16"/>
      <c r="I95" s="43">
        <v>3018.6060700000003</v>
      </c>
      <c r="J95" s="43"/>
      <c r="K95" s="43"/>
      <c r="L95" s="43"/>
      <c r="N95" s="85"/>
      <c r="O95" s="85"/>
      <c r="P95" s="87">
        <f>O93/Q93</f>
        <v>0.97426230516527867</v>
      </c>
      <c r="Q95" s="85"/>
      <c r="R95" s="86">
        <f>D93+R93</f>
        <v>120537864.98893948</v>
      </c>
      <c r="S95" s="85"/>
      <c r="T95" s="85"/>
      <c r="U95" s="16"/>
      <c r="V95" s="26"/>
    </row>
    <row r="96" spans="2:25">
      <c r="S96" s="26"/>
    </row>
    <row r="98" spans="2:6" ht="14.25">
      <c r="B98" s="53" t="s">
        <v>219</v>
      </c>
    </row>
    <row r="99" spans="2:6">
      <c r="B99" s="19"/>
    </row>
    <row r="100" spans="2:6">
      <c r="B100" s="19" t="s">
        <v>167</v>
      </c>
    </row>
    <row r="101" spans="2:6" s="38" customFormat="1">
      <c r="B101" s="19"/>
    </row>
    <row r="102" spans="2:6" s="38" customFormat="1">
      <c r="B102" s="40" t="s">
        <v>221</v>
      </c>
    </row>
    <row r="103" spans="2:6">
      <c r="B103" s="4" t="s">
        <v>239</v>
      </c>
    </row>
    <row r="104" spans="2:6" s="38" customFormat="1">
      <c r="B104" s="4"/>
    </row>
    <row r="105" spans="2:6" s="29" customFormat="1" ht="38.25">
      <c r="B105" s="28"/>
      <c r="C105" s="29" t="s">
        <v>165</v>
      </c>
      <c r="D105" s="23" t="s">
        <v>138</v>
      </c>
      <c r="E105" s="23" t="s">
        <v>139</v>
      </c>
      <c r="F105" s="54" t="s">
        <v>186</v>
      </c>
    </row>
    <row r="106" spans="2:6">
      <c r="B106" s="15" t="s">
        <v>72</v>
      </c>
      <c r="C106" s="32">
        <v>132988.82667999985</v>
      </c>
      <c r="D106" s="36">
        <f>+P75</f>
        <v>1.0224952235157176</v>
      </c>
      <c r="E106" s="16">
        <f>C106*D106</f>
        <v>135980.44006125949</v>
      </c>
      <c r="F106" s="16">
        <f>E106*D$126</f>
        <v>132242.2309921569</v>
      </c>
    </row>
    <row r="107" spans="2:6">
      <c r="B107" s="15" t="s">
        <v>73</v>
      </c>
      <c r="C107" s="32">
        <v>18277.279830000069</v>
      </c>
      <c r="D107" s="36">
        <f t="shared" ref="D107:D123" si="18">+P76</f>
        <v>1.0118326497373162</v>
      </c>
      <c r="E107" s="16">
        <f t="shared" ref="E107:E123" si="19">C107*D107</f>
        <v>18493.548480379373</v>
      </c>
      <c r="F107" s="16">
        <f t="shared" ref="F107:F123" si="20">E107*D$126</f>
        <v>17985.146311522603</v>
      </c>
    </row>
    <row r="108" spans="2:6">
      <c r="B108" s="15" t="s">
        <v>74</v>
      </c>
      <c r="C108" s="32">
        <v>15374.713000000129</v>
      </c>
      <c r="D108" s="36">
        <f t="shared" si="18"/>
        <v>1.0308012369871644</v>
      </c>
      <c r="E108" s="16">
        <f t="shared" si="19"/>
        <v>15848.273178722771</v>
      </c>
      <c r="F108" s="16">
        <f t="shared" si="20"/>
        <v>15412.59170497826</v>
      </c>
    </row>
    <row r="109" spans="2:6">
      <c r="B109" s="15" t="s">
        <v>75</v>
      </c>
      <c r="C109" s="32">
        <v>10183.243010000038</v>
      </c>
      <c r="D109" s="36">
        <f t="shared" si="18"/>
        <v>1.0369219405747536</v>
      </c>
      <c r="E109" s="16">
        <f t="shared" si="19"/>
        <v>10559.228103273535</v>
      </c>
      <c r="F109" s="16">
        <f t="shared" si="20"/>
        <v>10268.946631610423</v>
      </c>
    </row>
    <row r="110" spans="2:6">
      <c r="B110" s="15" t="s">
        <v>76</v>
      </c>
      <c r="C110" s="32">
        <v>31587.640220000161</v>
      </c>
      <c r="D110" s="36">
        <f t="shared" si="18"/>
        <v>1.0407141828071957</v>
      </c>
      <c r="E110" s="16">
        <f t="shared" si="19"/>
        <v>32873.705178365177</v>
      </c>
      <c r="F110" s="16">
        <f t="shared" si="20"/>
        <v>31969.981210584167</v>
      </c>
    </row>
    <row r="111" spans="2:6">
      <c r="B111" s="15" t="s">
        <v>77</v>
      </c>
      <c r="C111" s="32">
        <v>8314.699189999892</v>
      </c>
      <c r="D111" s="36">
        <f t="shared" si="18"/>
        <v>1.100697004951964</v>
      </c>
      <c r="E111" s="16">
        <f t="shared" si="19"/>
        <v>9151.9644955094027</v>
      </c>
      <c r="F111" s="16">
        <f t="shared" si="20"/>
        <v>8900.3698054068736</v>
      </c>
    </row>
    <row r="112" spans="2:6">
      <c r="B112" s="15" t="s">
        <v>78</v>
      </c>
      <c r="C112" s="32">
        <v>36999.487460000011</v>
      </c>
      <c r="D112" s="36">
        <f t="shared" si="18"/>
        <v>1.1192427648000129</v>
      </c>
      <c r="E112" s="16">
        <f t="shared" si="19"/>
        <v>41411.408640913818</v>
      </c>
      <c r="F112" s="16">
        <f t="shared" si="20"/>
        <v>40272.976501144025</v>
      </c>
    </row>
    <row r="113" spans="2:6">
      <c r="B113" s="15" t="s">
        <v>79</v>
      </c>
      <c r="C113" s="32">
        <v>31934.980059999998</v>
      </c>
      <c r="D113" s="36">
        <f t="shared" si="18"/>
        <v>1.060777865727212</v>
      </c>
      <c r="E113" s="16">
        <f t="shared" si="19"/>
        <v>33875.919990087874</v>
      </c>
      <c r="F113" s="16">
        <f t="shared" si="20"/>
        <v>32944.644350193703</v>
      </c>
    </row>
    <row r="114" spans="2:6">
      <c r="B114" s="15" t="s">
        <v>80</v>
      </c>
      <c r="C114" s="32">
        <v>76587.313590000238</v>
      </c>
      <c r="D114" s="36">
        <f t="shared" si="18"/>
        <v>0.9862887625870812</v>
      </c>
      <c r="E114" s="16">
        <f t="shared" si="19"/>
        <v>75537.206750550089</v>
      </c>
      <c r="F114" s="16">
        <f t="shared" si="20"/>
        <v>73460.629625175483</v>
      </c>
    </row>
    <row r="115" spans="2:6">
      <c r="B115" s="15" t="s">
        <v>81</v>
      </c>
      <c r="C115" s="32">
        <v>70967.73634000012</v>
      </c>
      <c r="D115" s="36">
        <f t="shared" si="18"/>
        <v>0.99839830112491579</v>
      </c>
      <c r="E115" s="16">
        <f t="shared" si="19"/>
        <v>70854.067396537066</v>
      </c>
      <c r="F115" s="16">
        <f t="shared" si="20"/>
        <v>68906.233449204519</v>
      </c>
    </row>
    <row r="116" spans="2:6">
      <c r="B116" s="15" t="s">
        <v>82</v>
      </c>
      <c r="C116" s="32">
        <v>18248.222640000015</v>
      </c>
      <c r="D116" s="36">
        <f t="shared" si="18"/>
        <v>1.0746734299662348</v>
      </c>
      <c r="E116" s="16">
        <f t="shared" si="19"/>
        <v>19610.880015316317</v>
      </c>
      <c r="F116" s="16">
        <f t="shared" si="20"/>
        <v>19071.761525235597</v>
      </c>
    </row>
    <row r="117" spans="2:6">
      <c r="B117" s="15" t="s">
        <v>12</v>
      </c>
      <c r="C117" s="32">
        <v>44696.071300000076</v>
      </c>
      <c r="D117" s="36">
        <f t="shared" si="18"/>
        <v>1.0224463405294522</v>
      </c>
      <c r="E117" s="16">
        <f t="shared" si="19"/>
        <v>45699.334536728551</v>
      </c>
      <c r="F117" s="16">
        <f t="shared" si="20"/>
        <v>44443.023947204128</v>
      </c>
    </row>
    <row r="118" spans="2:6">
      <c r="B118" s="15" t="s">
        <v>13</v>
      </c>
      <c r="C118" s="32">
        <v>143734.86848999982</v>
      </c>
      <c r="D118" s="36">
        <f t="shared" si="18"/>
        <v>1.0212419981997984</v>
      </c>
      <c r="E118" s="16">
        <f t="shared" si="19"/>
        <v>146788.08430771265</v>
      </c>
      <c r="F118" s="16">
        <f t="shared" si="20"/>
        <v>142752.76461211464</v>
      </c>
    </row>
    <row r="119" spans="2:6">
      <c r="B119" s="15" t="s">
        <v>14</v>
      </c>
      <c r="C119" s="32">
        <v>24238.339120000022</v>
      </c>
      <c r="D119" s="36">
        <f t="shared" si="18"/>
        <v>1.076776612139682</v>
      </c>
      <c r="E119" s="16">
        <f t="shared" si="19"/>
        <v>26099.276681526346</v>
      </c>
      <c r="F119" s="16">
        <f t="shared" si="20"/>
        <v>25381.787072403546</v>
      </c>
    </row>
    <row r="120" spans="2:6">
      <c r="B120" s="15" t="s">
        <v>15</v>
      </c>
      <c r="C120" s="32">
        <v>8111.368840000001</v>
      </c>
      <c r="D120" s="36">
        <f t="shared" si="18"/>
        <v>0.92261004300701888</v>
      </c>
      <c r="E120" s="16">
        <f t="shared" si="19"/>
        <v>7483.6303543181939</v>
      </c>
      <c r="F120" s="16">
        <f t="shared" si="20"/>
        <v>7277.8994797326968</v>
      </c>
    </row>
    <row r="121" spans="2:6">
      <c r="B121" s="15" t="s">
        <v>16</v>
      </c>
      <c r="C121" s="32">
        <v>13875.588009999983</v>
      </c>
      <c r="D121" s="36">
        <f t="shared" si="18"/>
        <v>1.0928189640320904</v>
      </c>
      <c r="E121" s="16">
        <f t="shared" si="19"/>
        <v>15163.505714424276</v>
      </c>
      <c r="F121" s="16">
        <f t="shared" si="20"/>
        <v>14746.649035952629</v>
      </c>
    </row>
    <row r="122" spans="2:6">
      <c r="B122" s="15" t="s">
        <v>17</v>
      </c>
      <c r="C122" s="32">
        <v>4069.7755399999987</v>
      </c>
      <c r="D122" s="36">
        <f t="shared" si="18"/>
        <v>1.0481559902584732</v>
      </c>
      <c r="E122" s="16">
        <f t="shared" si="19"/>
        <v>4265.7596112584115</v>
      </c>
      <c r="F122" s="16">
        <f t="shared" si="20"/>
        <v>4148.4905300711916</v>
      </c>
    </row>
    <row r="123" spans="2:6">
      <c r="B123" s="15" t="s">
        <v>18</v>
      </c>
      <c r="C123" s="32">
        <v>75.121149999999972</v>
      </c>
      <c r="D123" s="36">
        <f t="shared" si="18"/>
        <v>1.0833836211063592</v>
      </c>
      <c r="E123" s="16">
        <f t="shared" si="19"/>
        <v>81.385023508673953</v>
      </c>
      <c r="F123" s="16">
        <f t="shared" si="20"/>
        <v>79.147685308913793</v>
      </c>
    </row>
    <row r="124" spans="2:6">
      <c r="B124" s="12" t="s">
        <v>19</v>
      </c>
      <c r="C124" s="16">
        <f>SUM(C106:C123)</f>
        <v>690265.27447000029</v>
      </c>
      <c r="D124" s="27"/>
      <c r="E124" s="16">
        <f>SUM(E106:E123)</f>
        <v>709777.61852039199</v>
      </c>
      <c r="F124" s="16">
        <f>SUM(F106:F123)</f>
        <v>690265.27447000041</v>
      </c>
    </row>
    <row r="125" spans="2:6">
      <c r="B125" s="19"/>
      <c r="D125" s="15" t="s">
        <v>151</v>
      </c>
    </row>
    <row r="126" spans="2:6">
      <c r="B126" s="19"/>
      <c r="D126" s="15">
        <f>C124/E124</f>
        <v>0.97250921480016894</v>
      </c>
    </row>
    <row r="127" spans="2:6" ht="15.75" customHeight="1">
      <c r="B127" s="19"/>
    </row>
    <row r="128" spans="2:6" ht="15.75" customHeight="1">
      <c r="B128" s="19"/>
    </row>
    <row r="129" spans="2:12">
      <c r="B129" s="5" t="s">
        <v>236</v>
      </c>
    </row>
    <row r="130" spans="2:12">
      <c r="B130" s="77" t="s">
        <v>268</v>
      </c>
    </row>
    <row r="132" spans="2:12">
      <c r="B132" s="22"/>
    </row>
    <row r="133" spans="2:12" s="23" customFormat="1" ht="38.25">
      <c r="C133" s="20" t="s">
        <v>177</v>
      </c>
      <c r="D133" s="20" t="s">
        <v>178</v>
      </c>
      <c r="E133" s="20" t="s">
        <v>179</v>
      </c>
      <c r="F133" s="20" t="s">
        <v>180</v>
      </c>
      <c r="G133" s="20" t="s">
        <v>166</v>
      </c>
      <c r="H133" s="20" t="s">
        <v>156</v>
      </c>
      <c r="I133" s="30" t="s">
        <v>4</v>
      </c>
      <c r="J133" s="23" t="s">
        <v>138</v>
      </c>
      <c r="K133" s="23" t="s">
        <v>5</v>
      </c>
      <c r="L133" s="35" t="s">
        <v>6</v>
      </c>
    </row>
    <row r="134" spans="2:12">
      <c r="B134" s="15" t="s">
        <v>72</v>
      </c>
      <c r="C134" s="92">
        <v>8726</v>
      </c>
      <c r="D134" s="86">
        <v>25923</v>
      </c>
      <c r="E134" s="86">
        <v>28233</v>
      </c>
      <c r="F134" s="86">
        <v>1928</v>
      </c>
      <c r="G134" s="86">
        <f>C134+D134+E134+F134</f>
        <v>64810</v>
      </c>
      <c r="H134" s="93">
        <f>G134/G$152</f>
        <v>0.1831898379246211</v>
      </c>
      <c r="I134" s="86">
        <f>H134*I$155</f>
        <v>67430.663541234753</v>
      </c>
      <c r="J134" s="36">
        <f>P75</f>
        <v>1.0224952235157176</v>
      </c>
      <c r="K134" s="82">
        <f>I134*J134</f>
        <v>68947.531389407988</v>
      </c>
      <c r="L134" s="82">
        <f t="shared" ref="L134:L151" si="21">K134*K$154</f>
        <v>66567.182205507983</v>
      </c>
    </row>
    <row r="135" spans="2:12">
      <c r="B135" s="15" t="s">
        <v>73</v>
      </c>
      <c r="C135" s="92">
        <v>1839</v>
      </c>
      <c r="D135" s="86">
        <v>4852</v>
      </c>
      <c r="E135" s="86">
        <v>9815</v>
      </c>
      <c r="F135" s="86">
        <v>296</v>
      </c>
      <c r="G135" s="86">
        <f t="shared" ref="G135:G152" si="22">C135+D135+E135+F135</f>
        <v>16802</v>
      </c>
      <c r="H135" s="93">
        <f t="shared" ref="H135:H151" si="23">G135/G$152</f>
        <v>4.7491986681214064E-2</v>
      </c>
      <c r="I135" s="86">
        <f t="shared" ref="I135:I151" si="24">H135*I$155</f>
        <v>17481.407326335848</v>
      </c>
      <c r="J135" s="36">
        <f t="shared" ref="J135:J151" si="25">P76</f>
        <v>1.0118326497373162</v>
      </c>
      <c r="K135" s="82">
        <f t="shared" ref="K135:K151" si="26">I135*J135</f>
        <v>17688.258696143734</v>
      </c>
      <c r="L135" s="82">
        <f t="shared" si="21"/>
        <v>17077.58807018357</v>
      </c>
    </row>
    <row r="136" spans="2:12">
      <c r="B136" s="15" t="s">
        <v>74</v>
      </c>
      <c r="C136" s="92">
        <v>1049</v>
      </c>
      <c r="D136" s="86">
        <v>3433</v>
      </c>
      <c r="E136" s="86">
        <v>1088</v>
      </c>
      <c r="F136" s="86">
        <v>305</v>
      </c>
      <c r="G136" s="86">
        <f t="shared" si="22"/>
        <v>5875</v>
      </c>
      <c r="H136" s="93">
        <f t="shared" si="23"/>
        <v>1.6606083903828867E-2</v>
      </c>
      <c r="I136" s="86">
        <f t="shared" si="24"/>
        <v>6112.5620784563216</v>
      </c>
      <c r="J136" s="36">
        <f t="shared" si="25"/>
        <v>1.0308012369871644</v>
      </c>
      <c r="K136" s="82">
        <f t="shared" si="26"/>
        <v>6300.8365516336089</v>
      </c>
      <c r="L136" s="82">
        <f t="shared" si="21"/>
        <v>6083.3060492163395</v>
      </c>
    </row>
    <row r="137" spans="2:12">
      <c r="B137" s="15" t="s">
        <v>75</v>
      </c>
      <c r="C137" s="92">
        <v>1067</v>
      </c>
      <c r="D137" s="86">
        <v>3613</v>
      </c>
      <c r="E137" s="86">
        <v>1628</v>
      </c>
      <c r="F137" s="86">
        <v>952</v>
      </c>
      <c r="G137" s="86">
        <f t="shared" si="22"/>
        <v>7260</v>
      </c>
      <c r="H137" s="93">
        <f t="shared" si="23"/>
        <v>2.0520879853922994E-2</v>
      </c>
      <c r="I137" s="86">
        <f t="shared" si="24"/>
        <v>7553.5660748243226</v>
      </c>
      <c r="J137" s="36">
        <f t="shared" si="25"/>
        <v>1.0369219405747536</v>
      </c>
      <c r="K137" s="82">
        <f t="shared" si="26"/>
        <v>7832.458392566461</v>
      </c>
      <c r="L137" s="82">
        <f t="shared" si="21"/>
        <v>7562.0500753001452</v>
      </c>
    </row>
    <row r="138" spans="2:12">
      <c r="B138" s="15" t="s">
        <v>76</v>
      </c>
      <c r="C138" s="92">
        <v>1993</v>
      </c>
      <c r="D138" s="86">
        <v>7163</v>
      </c>
      <c r="E138" s="86">
        <v>8509</v>
      </c>
      <c r="F138" s="86">
        <v>458</v>
      </c>
      <c r="G138" s="86">
        <f t="shared" si="22"/>
        <v>18123</v>
      </c>
      <c r="H138" s="93">
        <f t="shared" si="23"/>
        <v>5.1225882313036694E-2</v>
      </c>
      <c r="I138" s="86">
        <f t="shared" si="24"/>
        <v>18855.823412402369</v>
      </c>
      <c r="J138" s="36">
        <f t="shared" si="25"/>
        <v>1.0407141828071957</v>
      </c>
      <c r="K138" s="82">
        <f t="shared" si="26"/>
        <v>19623.522853795123</v>
      </c>
      <c r="L138" s="82">
        <f t="shared" si="21"/>
        <v>18946.039038653769</v>
      </c>
    </row>
    <row r="139" spans="2:12">
      <c r="B139" s="15" t="s">
        <v>77</v>
      </c>
      <c r="C139" s="92">
        <v>681</v>
      </c>
      <c r="D139" s="86">
        <v>1669</v>
      </c>
      <c r="E139" s="86">
        <v>61</v>
      </c>
      <c r="F139" s="86">
        <v>151</v>
      </c>
      <c r="G139" s="86">
        <f t="shared" si="22"/>
        <v>2562</v>
      </c>
      <c r="H139" s="93">
        <f t="shared" si="23"/>
        <v>7.2416658658058823E-3</v>
      </c>
      <c r="I139" s="86">
        <f t="shared" si="24"/>
        <v>2665.5972842561864</v>
      </c>
      <c r="J139" s="36">
        <f t="shared" si="25"/>
        <v>1.100697004951964</v>
      </c>
      <c r="K139" s="82">
        <f t="shared" si="26"/>
        <v>2934.0149471888735</v>
      </c>
      <c r="L139" s="82">
        <f t="shared" si="21"/>
        <v>2832.7208189677094</v>
      </c>
    </row>
    <row r="140" spans="2:12">
      <c r="B140" s="15" t="s">
        <v>78</v>
      </c>
      <c r="C140" s="92">
        <v>4583</v>
      </c>
      <c r="D140" s="86">
        <v>9525</v>
      </c>
      <c r="E140" s="86">
        <v>10487</v>
      </c>
      <c r="F140" s="86">
        <v>3024</v>
      </c>
      <c r="G140" s="86">
        <f t="shared" si="22"/>
        <v>27619</v>
      </c>
      <c r="H140" s="93">
        <f t="shared" si="23"/>
        <v>7.8066967036570137E-2</v>
      </c>
      <c r="I140" s="86">
        <f t="shared" si="24"/>
        <v>28735.804603384709</v>
      </c>
      <c r="J140" s="36">
        <f t="shared" si="25"/>
        <v>1.1192427648000129</v>
      </c>
      <c r="K140" s="82">
        <f t="shared" si="26"/>
        <v>32162.341393045241</v>
      </c>
      <c r="L140" s="82">
        <f t="shared" si="21"/>
        <v>31051.966568240277</v>
      </c>
    </row>
    <row r="141" spans="2:12">
      <c r="B141" s="15" t="s">
        <v>79</v>
      </c>
      <c r="C141" s="92">
        <v>1902</v>
      </c>
      <c r="D141" s="86">
        <v>6465</v>
      </c>
      <c r="E141" s="86">
        <v>2568</v>
      </c>
      <c r="F141" s="86">
        <v>1704</v>
      </c>
      <c r="G141" s="86">
        <f t="shared" si="22"/>
        <v>12639</v>
      </c>
      <c r="H141" s="93">
        <f t="shared" si="23"/>
        <v>3.5724986291147759E-2</v>
      </c>
      <c r="I141" s="86">
        <f t="shared" si="24"/>
        <v>13150.071848444162</v>
      </c>
      <c r="J141" s="36">
        <f t="shared" si="25"/>
        <v>1.060777865727212</v>
      </c>
      <c r="K141" s="82">
        <f t="shared" si="26"/>
        <v>13949.305149552092</v>
      </c>
      <c r="L141" s="82">
        <f t="shared" si="21"/>
        <v>13467.718405841506</v>
      </c>
    </row>
    <row r="142" spans="2:12">
      <c r="B142" s="15" t="s">
        <v>80</v>
      </c>
      <c r="C142" s="92">
        <v>1847</v>
      </c>
      <c r="D142" s="86">
        <v>6588</v>
      </c>
      <c r="E142" s="86">
        <v>1834</v>
      </c>
      <c r="F142" s="86">
        <v>1482</v>
      </c>
      <c r="G142" s="86">
        <f t="shared" si="22"/>
        <v>11751</v>
      </c>
      <c r="H142" s="93">
        <f t="shared" si="23"/>
        <v>3.321499437513073E-2</v>
      </c>
      <c r="I142" s="86">
        <f t="shared" si="24"/>
        <v>12226.164593011104</v>
      </c>
      <c r="J142" s="36">
        <f t="shared" si="25"/>
        <v>0.9862887625870812</v>
      </c>
      <c r="K142" s="82">
        <f t="shared" si="26"/>
        <v>12058.528747626908</v>
      </c>
      <c r="L142" s="82">
        <f t="shared" si="21"/>
        <v>11642.219294844121</v>
      </c>
    </row>
    <row r="143" spans="2:12">
      <c r="B143" s="15" t="s">
        <v>81</v>
      </c>
      <c r="C143" s="92">
        <v>4057</v>
      </c>
      <c r="D143" s="86">
        <v>13221</v>
      </c>
      <c r="E143" s="86">
        <v>6474</v>
      </c>
      <c r="F143" s="86">
        <v>1079</v>
      </c>
      <c r="G143" s="86">
        <f t="shared" si="22"/>
        <v>24831</v>
      </c>
      <c r="H143" s="93">
        <f t="shared" si="23"/>
        <v>7.0186496921868027E-2</v>
      </c>
      <c r="I143" s="86">
        <f t="shared" si="24"/>
        <v>25835.068760876416</v>
      </c>
      <c r="J143" s="36">
        <f t="shared" si="25"/>
        <v>0.99839830112491579</v>
      </c>
      <c r="K143" s="82">
        <f t="shared" si="26"/>
        <v>25793.688760304398</v>
      </c>
      <c r="L143" s="82">
        <f t="shared" si="21"/>
        <v>24903.18572483541</v>
      </c>
    </row>
    <row r="144" spans="2:12">
      <c r="B144" s="15" t="s">
        <v>82</v>
      </c>
      <c r="C144" s="92">
        <v>1000</v>
      </c>
      <c r="D144" s="86">
        <v>3879</v>
      </c>
      <c r="E144" s="86">
        <v>4108</v>
      </c>
      <c r="F144" s="86">
        <v>980</v>
      </c>
      <c r="G144" s="86">
        <f t="shared" si="22"/>
        <v>9967</v>
      </c>
      <c r="H144" s="93">
        <f t="shared" si="23"/>
        <v>2.8172398003312737E-2</v>
      </c>
      <c r="I144" s="86">
        <f t="shared" si="24"/>
        <v>10370.026593357303</v>
      </c>
      <c r="J144" s="36">
        <f t="shared" si="25"/>
        <v>1.0746734299662348</v>
      </c>
      <c r="K144" s="82">
        <f t="shared" si="26"/>
        <v>11144.392047924362</v>
      </c>
      <c r="L144" s="82">
        <f t="shared" si="21"/>
        <v>10759.642311686326</v>
      </c>
    </row>
    <row r="145" spans="1:12">
      <c r="B145" s="15" t="s">
        <v>12</v>
      </c>
      <c r="C145" s="92">
        <v>3491</v>
      </c>
      <c r="D145" s="86">
        <v>8044</v>
      </c>
      <c r="E145" s="86">
        <v>6963</v>
      </c>
      <c r="F145" s="86">
        <v>654</v>
      </c>
      <c r="G145" s="86">
        <f t="shared" si="22"/>
        <v>19152</v>
      </c>
      <c r="H145" s="93">
        <f t="shared" si="23"/>
        <v>5.4134420242745618E-2</v>
      </c>
      <c r="I145" s="86">
        <f t="shared" si="24"/>
        <v>19926.43215771838</v>
      </c>
      <c r="J145" s="36">
        <f t="shared" si="25"/>
        <v>1.0224463405294522</v>
      </c>
      <c r="K145" s="82">
        <f t="shared" si="26"/>
        <v>20373.707639467553</v>
      </c>
      <c r="L145" s="82">
        <f t="shared" si="21"/>
        <v>19670.324394624156</v>
      </c>
    </row>
    <row r="146" spans="1:12">
      <c r="B146" s="15" t="s">
        <v>13</v>
      </c>
      <c r="C146" s="92">
        <v>23817</v>
      </c>
      <c r="D146" s="86">
        <v>36937</v>
      </c>
      <c r="E146" s="86">
        <v>30833</v>
      </c>
      <c r="F146" s="86">
        <v>2882</v>
      </c>
      <c r="G146" s="86">
        <f t="shared" si="22"/>
        <v>94469</v>
      </c>
      <c r="H146" s="93">
        <f t="shared" si="23"/>
        <v>0.26702300260609518</v>
      </c>
      <c r="I146" s="86">
        <f t="shared" si="24"/>
        <v>98288.957785479186</v>
      </c>
      <c r="J146" s="36">
        <f t="shared" si="25"/>
        <v>1.0212419981997984</v>
      </c>
      <c r="K146" s="82">
        <f t="shared" si="26"/>
        <v>100376.8116498184</v>
      </c>
      <c r="L146" s="82">
        <f t="shared" si="21"/>
        <v>96911.395892673027</v>
      </c>
    </row>
    <row r="147" spans="1:12">
      <c r="B147" s="15" t="s">
        <v>14</v>
      </c>
      <c r="C147" s="92">
        <v>1316</v>
      </c>
      <c r="D147" s="86">
        <v>3455</v>
      </c>
      <c r="E147" s="86">
        <v>6171</v>
      </c>
      <c r="F147" s="86">
        <v>1380</v>
      </c>
      <c r="G147" s="86">
        <f t="shared" si="22"/>
        <v>12322</v>
      </c>
      <c r="H147" s="93">
        <f t="shared" si="23"/>
        <v>3.4828964402209242E-2</v>
      </c>
      <c r="I147" s="86">
        <f t="shared" si="24"/>
        <v>12820.253605232134</v>
      </c>
      <c r="J147" s="36">
        <f t="shared" si="25"/>
        <v>1.076776612139682</v>
      </c>
      <c r="K147" s="82">
        <f t="shared" si="26"/>
        <v>13804.549243813401</v>
      </c>
      <c r="L147" s="82">
        <f t="shared" si="21"/>
        <v>13327.960062671715</v>
      </c>
    </row>
    <row r="148" spans="1:12">
      <c r="B148" s="15" t="s">
        <v>15</v>
      </c>
      <c r="C148" s="92">
        <v>334</v>
      </c>
      <c r="D148" s="86">
        <v>2360</v>
      </c>
      <c r="E148" s="86">
        <v>686</v>
      </c>
      <c r="F148" s="86">
        <v>129</v>
      </c>
      <c r="G148" s="86">
        <f t="shared" si="22"/>
        <v>3509</v>
      </c>
      <c r="H148" s="93">
        <f t="shared" si="23"/>
        <v>9.9184252627294474E-3</v>
      </c>
      <c r="I148" s="86">
        <f t="shared" si="24"/>
        <v>3650.8902694984231</v>
      </c>
      <c r="J148" s="36">
        <f t="shared" si="25"/>
        <v>0.92261004300701888</v>
      </c>
      <c r="K148" s="82">
        <f t="shared" si="26"/>
        <v>3368.3480285558467</v>
      </c>
      <c r="L148" s="82">
        <f t="shared" si="21"/>
        <v>3252.0589559916643</v>
      </c>
    </row>
    <row r="149" spans="1:12">
      <c r="B149" s="15" t="s">
        <v>16</v>
      </c>
      <c r="C149" s="92">
        <v>1283</v>
      </c>
      <c r="D149" s="86">
        <v>4377</v>
      </c>
      <c r="E149" s="86">
        <v>1665</v>
      </c>
      <c r="F149" s="86">
        <v>452</v>
      </c>
      <c r="G149" s="86">
        <f t="shared" si="22"/>
        <v>7777</v>
      </c>
      <c r="H149" s="93">
        <f t="shared" si="23"/>
        <v>2.1982215237459933E-2</v>
      </c>
      <c r="I149" s="86">
        <f t="shared" si="24"/>
        <v>8091.4715377284792</v>
      </c>
      <c r="J149" s="36">
        <f t="shared" si="25"/>
        <v>1.0928189640320904</v>
      </c>
      <c r="K149" s="82">
        <f t="shared" si="26"/>
        <v>8842.5135433555824</v>
      </c>
      <c r="L149" s="82">
        <f t="shared" si="21"/>
        <v>8537.2340145255675</v>
      </c>
    </row>
    <row r="150" spans="1:12">
      <c r="B150" s="15" t="s">
        <v>17</v>
      </c>
      <c r="C150" s="92">
        <v>398</v>
      </c>
      <c r="D150" s="86">
        <v>1584</v>
      </c>
      <c r="E150" s="86">
        <v>283</v>
      </c>
      <c r="F150" s="86">
        <v>75</v>
      </c>
      <c r="G150" s="86">
        <f t="shared" si="22"/>
        <v>2340</v>
      </c>
      <c r="H150" s="93">
        <f t="shared" si="23"/>
        <v>6.6141678868016258E-3</v>
      </c>
      <c r="I150" s="86">
        <f t="shared" si="24"/>
        <v>2434.6204703979224</v>
      </c>
      <c r="J150" s="36">
        <f t="shared" si="25"/>
        <v>1.0481559902584732</v>
      </c>
      <c r="K150" s="82">
        <f t="shared" si="26"/>
        <v>2551.862030053484</v>
      </c>
      <c r="L150" s="82">
        <f t="shared" si="21"/>
        <v>2463.761374696353</v>
      </c>
    </row>
    <row r="151" spans="1:12">
      <c r="B151" s="15" t="s">
        <v>18</v>
      </c>
      <c r="C151" s="86">
        <v>2578</v>
      </c>
      <c r="D151" s="86">
        <v>2097</v>
      </c>
      <c r="E151" s="86">
        <v>7054</v>
      </c>
      <c r="F151" s="86">
        <v>249</v>
      </c>
      <c r="G151" s="86">
        <f t="shared" si="22"/>
        <v>11978</v>
      </c>
      <c r="H151" s="93">
        <f t="shared" si="23"/>
        <v>3.3856625191499949E-2</v>
      </c>
      <c r="I151" s="86">
        <f t="shared" si="24"/>
        <v>12462.343587361673</v>
      </c>
      <c r="J151" s="36">
        <f t="shared" si="25"/>
        <v>1.0833836211063592</v>
      </c>
      <c r="K151" s="82">
        <f t="shared" si="26"/>
        <v>13501.498923147505</v>
      </c>
      <c r="L151" s="82">
        <f t="shared" si="21"/>
        <v>13035.372271540104</v>
      </c>
    </row>
    <row r="152" spans="1:12">
      <c r="B152" s="12" t="s">
        <v>132</v>
      </c>
      <c r="C152" s="92">
        <f>SUM(C134:C151)</f>
        <v>61961</v>
      </c>
      <c r="D152" s="92">
        <f t="shared" ref="D152:F152" si="27">SUM(D134:D151)</f>
        <v>145185</v>
      </c>
      <c r="E152" s="92">
        <f t="shared" si="27"/>
        <v>128460</v>
      </c>
      <c r="F152" s="92">
        <f t="shared" si="27"/>
        <v>18180</v>
      </c>
      <c r="G152" s="86">
        <f t="shared" si="22"/>
        <v>353786</v>
      </c>
      <c r="H152" s="93">
        <f t="shared" ref="H152:I152" si="28">SUM(H134:H151)</f>
        <v>1</v>
      </c>
      <c r="I152" s="86">
        <f t="shared" si="28"/>
        <v>368091.72552999971</v>
      </c>
      <c r="J152" s="48"/>
      <c r="K152" s="82">
        <f>SUM(K134:K151)</f>
        <v>381254.16998740053</v>
      </c>
      <c r="L152" s="82">
        <f>SUM(L134:L151)</f>
        <v>368091.72552999965</v>
      </c>
    </row>
    <row r="153" spans="1:12" s="89" customFormat="1">
      <c r="B153" s="88"/>
      <c r="C153" s="86"/>
      <c r="D153" s="86"/>
      <c r="E153" s="86"/>
      <c r="F153" s="86"/>
      <c r="G153" s="86"/>
      <c r="H153" s="93"/>
      <c r="I153" s="86"/>
      <c r="J153" s="48"/>
      <c r="K153" s="82"/>
      <c r="L153" s="82"/>
    </row>
    <row r="154" spans="1:12">
      <c r="B154" s="15" t="s">
        <v>155</v>
      </c>
      <c r="D154" s="85">
        <v>2013</v>
      </c>
      <c r="K154" s="15">
        <f>I155/K152</f>
        <v>0.96547593313448665</v>
      </c>
      <c r="L154" s="16">
        <f>F124+L152</f>
        <v>1058357</v>
      </c>
    </row>
    <row r="155" spans="1:12">
      <c r="B155" s="15" t="s">
        <v>3</v>
      </c>
      <c r="I155" s="16">
        <f>F43-C124</f>
        <v>368091.72552999971</v>
      </c>
    </row>
    <row r="156" spans="1:12">
      <c r="J156" s="16"/>
    </row>
    <row r="157" spans="1:12" ht="15.75" customHeight="1">
      <c r="B157" s="15" t="s">
        <v>140</v>
      </c>
      <c r="J157" s="16"/>
    </row>
    <row r="158" spans="1:12" ht="15.75" customHeight="1">
      <c r="B158" s="15" t="s">
        <v>141</v>
      </c>
      <c r="J158" s="16"/>
    </row>
    <row r="159" spans="1:12">
      <c r="A159" s="15" t="s">
        <v>164</v>
      </c>
      <c r="B159" s="15" t="s">
        <v>143</v>
      </c>
      <c r="J159" s="16"/>
    </row>
    <row r="160" spans="1:12">
      <c r="B160" s="15" t="s">
        <v>142</v>
      </c>
      <c r="J160" s="16"/>
    </row>
    <row r="161" spans="2:16" ht="15.75" customHeight="1"/>
    <row r="162" spans="2:16" ht="15.75" customHeight="1">
      <c r="B162" s="53" t="s">
        <v>238</v>
      </c>
      <c r="D162" s="4"/>
    </row>
    <row r="163" spans="2:16" s="38" customFormat="1" ht="15.75" customHeight="1">
      <c r="B163" s="40" t="s">
        <v>221</v>
      </c>
    </row>
    <row r="164" spans="2:16">
      <c r="B164" s="4" t="s">
        <v>242</v>
      </c>
    </row>
    <row r="165" spans="2:16">
      <c r="B165" s="59" t="s">
        <v>241</v>
      </c>
    </row>
    <row r="167" spans="2:16">
      <c r="C167" s="4" t="s">
        <v>237</v>
      </c>
      <c r="F167" s="15" t="s">
        <v>68</v>
      </c>
      <c r="I167" s="15" t="s">
        <v>69</v>
      </c>
    </row>
    <row r="168" spans="2:16" s="23" customFormat="1" ht="38.25">
      <c r="C168" s="23" t="s">
        <v>53</v>
      </c>
      <c r="D168" s="23" t="s">
        <v>54</v>
      </c>
      <c r="E168" s="23" t="s">
        <v>55</v>
      </c>
      <c r="F168" s="23" t="s">
        <v>53</v>
      </c>
      <c r="G168" s="23" t="s">
        <v>54</v>
      </c>
      <c r="H168" s="23" t="s">
        <v>55</v>
      </c>
      <c r="I168" s="90" t="s">
        <v>53</v>
      </c>
      <c r="J168" s="90" t="s">
        <v>54</v>
      </c>
      <c r="K168" s="90" t="s">
        <v>55</v>
      </c>
      <c r="L168" s="30" t="s">
        <v>90</v>
      </c>
      <c r="M168" s="90" t="s">
        <v>138</v>
      </c>
      <c r="N168" s="90" t="s">
        <v>139</v>
      </c>
      <c r="O168" s="91" t="s">
        <v>186</v>
      </c>
      <c r="P168" s="90"/>
    </row>
    <row r="169" spans="2:16">
      <c r="B169" s="15" t="s">
        <v>72</v>
      </c>
      <c r="C169" s="32">
        <v>149764</v>
      </c>
      <c r="D169" s="32">
        <v>317901</v>
      </c>
      <c r="E169" s="32">
        <v>18550</v>
      </c>
      <c r="F169" s="52">
        <f t="shared" ref="F169:F186" si="29">C169/C$187</f>
        <v>0.2383543548322922</v>
      </c>
      <c r="G169" s="52">
        <f>D169/D$187</f>
        <v>0.22359266251792809</v>
      </c>
      <c r="H169" s="52">
        <f>E169/E$187</f>
        <v>0.19311852584456821</v>
      </c>
      <c r="I169" s="32">
        <f>F169*I$189</f>
        <v>161599.78104859745</v>
      </c>
      <c r="J169" s="32">
        <f>G169*J$189</f>
        <v>305807.68452577025</v>
      </c>
      <c r="K169" s="32">
        <f t="shared" ref="K169:K184" si="30">H169*K$189</f>
        <v>17069.816035588985</v>
      </c>
      <c r="L169" s="32">
        <f t="shared" ref="L169:L186" si="31">I169+J169+K169</f>
        <v>484477.28160995664</v>
      </c>
      <c r="M169" s="37">
        <f t="shared" ref="M169:M186" si="32">P75</f>
        <v>1.0224952235157176</v>
      </c>
      <c r="N169" s="32">
        <f>L169*M169</f>
        <v>495375.70634805987</v>
      </c>
      <c r="O169" s="32">
        <f>N169*M$189</f>
        <v>479700.00183886953</v>
      </c>
    </row>
    <row r="170" spans="2:16">
      <c r="B170" s="15" t="s">
        <v>73</v>
      </c>
      <c r="C170" s="32">
        <v>31314</v>
      </c>
      <c r="D170" s="32">
        <v>45103</v>
      </c>
      <c r="E170" s="32">
        <v>2845</v>
      </c>
      <c r="F170" s="52">
        <f t="shared" si="29"/>
        <v>4.9837265746230056E-2</v>
      </c>
      <c r="G170" s="52">
        <f t="shared" ref="G170:G186" si="33">D170/D$187</f>
        <v>3.1722768590051964E-2</v>
      </c>
      <c r="H170" s="52">
        <f t="shared" ref="H170:H186" si="34">E170/E$187</f>
        <v>2.9618447764301701E-2</v>
      </c>
      <c r="I170" s="32">
        <f t="shared" ref="I170:I186" si="35">F170*I$189</f>
        <v>33788.73122883858</v>
      </c>
      <c r="J170" s="32">
        <f t="shared" ref="J170:J186" si="36">G170*J$189</f>
        <v>43387.230600614072</v>
      </c>
      <c r="K170" s="32">
        <f t="shared" si="30"/>
        <v>2617.9852626011138</v>
      </c>
      <c r="L170" s="32">
        <f t="shared" si="31"/>
        <v>79793.947092053771</v>
      </c>
      <c r="M170" s="37">
        <f t="shared" si="32"/>
        <v>1.0118326497373162</v>
      </c>
      <c r="N170" s="32">
        <f t="shared" ref="N170:N186" si="37">L170*M170</f>
        <v>80738.120919151988</v>
      </c>
      <c r="O170" s="32">
        <f t="shared" ref="O170:O186" si="38">N170*M$189</f>
        <v>78183.238009196255</v>
      </c>
    </row>
    <row r="171" spans="2:16">
      <c r="B171" s="15" t="s">
        <v>74</v>
      </c>
      <c r="C171" s="32">
        <v>10170</v>
      </c>
      <c r="D171" s="32">
        <v>35232</v>
      </c>
      <c r="E171" s="32">
        <v>2547</v>
      </c>
      <c r="F171" s="52">
        <f t="shared" si="29"/>
        <v>1.6185891059563123E-2</v>
      </c>
      <c r="G171" s="52">
        <f t="shared" si="33"/>
        <v>2.4780094072782539E-2</v>
      </c>
      <c r="H171" s="52">
        <f t="shared" si="34"/>
        <v>2.6516058508146374E-2</v>
      </c>
      <c r="I171" s="32">
        <f t="shared" si="35"/>
        <v>10973.730491067519</v>
      </c>
      <c r="J171" s="32">
        <f t="shared" si="36"/>
        <v>33891.73466334468</v>
      </c>
      <c r="K171" s="32">
        <f t="shared" si="30"/>
        <v>2343.763959172245</v>
      </c>
      <c r="L171" s="32">
        <f t="shared" si="31"/>
        <v>47209.22911358445</v>
      </c>
      <c r="M171" s="37">
        <f t="shared" si="32"/>
        <v>1.0308012369871644</v>
      </c>
      <c r="N171" s="32">
        <f t="shared" si="37"/>
        <v>48663.331767493306</v>
      </c>
      <c r="O171" s="32">
        <f t="shared" si="38"/>
        <v>47123.425794219875</v>
      </c>
    </row>
    <row r="172" spans="2:16">
      <c r="B172" s="15" t="s">
        <v>75</v>
      </c>
      <c r="C172" s="32">
        <v>10506</v>
      </c>
      <c r="D172" s="32">
        <v>28112</v>
      </c>
      <c r="E172" s="32">
        <v>1798</v>
      </c>
      <c r="F172" s="52">
        <f t="shared" si="29"/>
        <v>1.6720646162415947E-2</v>
      </c>
      <c r="G172" s="52">
        <f t="shared" si="33"/>
        <v>1.9772309394132118E-2</v>
      </c>
      <c r="H172" s="52">
        <f t="shared" si="34"/>
        <v>1.8718442558950603E-2</v>
      </c>
      <c r="I172" s="32">
        <f t="shared" si="35"/>
        <v>11336.284418796005</v>
      </c>
      <c r="J172" s="32">
        <f t="shared" si="36"/>
        <v>27042.587558354498</v>
      </c>
      <c r="K172" s="32">
        <f t="shared" si="30"/>
        <v>1654.5298777352559</v>
      </c>
      <c r="L172" s="32">
        <f t="shared" si="31"/>
        <v>40033.401854885764</v>
      </c>
      <c r="M172" s="37">
        <f t="shared" si="32"/>
        <v>1.0369219405747536</v>
      </c>
      <c r="N172" s="32">
        <f t="shared" si="37"/>
        <v>41511.512739177087</v>
      </c>
      <c r="O172" s="32">
        <f t="shared" si="38"/>
        <v>40197.919442028957</v>
      </c>
    </row>
    <row r="173" spans="2:16">
      <c r="B173" s="15" t="s">
        <v>76</v>
      </c>
      <c r="C173" s="32">
        <v>29117</v>
      </c>
      <c r="D173" s="32">
        <v>1.25</v>
      </c>
      <c r="E173" s="32">
        <v>3847</v>
      </c>
      <c r="F173" s="52">
        <f t="shared" si="29"/>
        <v>4.6340667648112045E-2</v>
      </c>
      <c r="G173" s="52">
        <f t="shared" si="33"/>
        <v>8.7917568094284102E-7</v>
      </c>
      <c r="H173" s="52">
        <f t="shared" si="34"/>
        <v>4.0049971370568947E-2</v>
      </c>
      <c r="I173" s="32">
        <f t="shared" si="35"/>
        <v>31418.103314494889</v>
      </c>
      <c r="J173" s="32">
        <f t="shared" si="36"/>
        <v>1.2024485788255237</v>
      </c>
      <c r="K173" s="32">
        <f t="shared" si="30"/>
        <v>3540.0313902377807</v>
      </c>
      <c r="L173" s="32">
        <f t="shared" si="31"/>
        <v>34959.337153311491</v>
      </c>
      <c r="M173" s="37">
        <f t="shared" si="32"/>
        <v>1.0407141828071957</v>
      </c>
      <c r="N173" s="32">
        <f t="shared" si="37"/>
        <v>36382.677996989805</v>
      </c>
      <c r="O173" s="32">
        <f t="shared" si="38"/>
        <v>35231.381915600796</v>
      </c>
    </row>
    <row r="174" spans="2:16">
      <c r="B174" s="15" t="s">
        <v>77</v>
      </c>
      <c r="C174" s="32">
        <v>5000</v>
      </c>
      <c r="D174" s="32">
        <v>18936</v>
      </c>
      <c r="E174" s="32">
        <v>1353</v>
      </c>
      <c r="F174" s="52">
        <f t="shared" si="29"/>
        <v>7.9576652210241513E-3</v>
      </c>
      <c r="G174" s="52">
        <f t="shared" si="33"/>
        <v>1.331845655546691E-2</v>
      </c>
      <c r="H174" s="52">
        <f t="shared" si="34"/>
        <v>1.4085680079121336E-2</v>
      </c>
      <c r="I174" s="32">
        <f t="shared" si="35"/>
        <v>5395.1477340548281</v>
      </c>
      <c r="J174" s="32">
        <f t="shared" si="36"/>
        <v>18215.653030912094</v>
      </c>
      <c r="K174" s="32">
        <f t="shared" si="30"/>
        <v>1245.0383340243609</v>
      </c>
      <c r="L174" s="32">
        <f t="shared" si="31"/>
        <v>24855.839098991284</v>
      </c>
      <c r="M174" s="37">
        <f t="shared" si="32"/>
        <v>1.100697004951964</v>
      </c>
      <c r="N174" s="32">
        <f t="shared" si="37"/>
        <v>27358.747651827631</v>
      </c>
      <c r="O174" s="32">
        <f t="shared" si="38"/>
        <v>26493.005471830162</v>
      </c>
    </row>
    <row r="175" spans="2:16">
      <c r="B175" s="15" t="s">
        <v>78</v>
      </c>
      <c r="C175" s="32">
        <v>51552</v>
      </c>
      <c r="D175" s="32">
        <v>108574</v>
      </c>
      <c r="E175" s="32">
        <v>6132</v>
      </c>
      <c r="F175" s="52">
        <f t="shared" si="29"/>
        <v>8.2046711494847407E-2</v>
      </c>
      <c r="G175" s="52">
        <f t="shared" si="33"/>
        <v>7.6364496306150415E-2</v>
      </c>
      <c r="H175" s="52">
        <f t="shared" si="34"/>
        <v>6.3838425901827076E-2</v>
      </c>
      <c r="I175" s="32">
        <f t="shared" si="35"/>
        <v>55626.131197198898</v>
      </c>
      <c r="J175" s="32">
        <f t="shared" si="36"/>
        <v>104443.72159792192</v>
      </c>
      <c r="K175" s="32">
        <f t="shared" si="30"/>
        <v>5642.7014517645093</v>
      </c>
      <c r="L175" s="32">
        <f t="shared" si="31"/>
        <v>165712.55424688532</v>
      </c>
      <c r="M175" s="37">
        <f t="shared" si="32"/>
        <v>1.1192427648000129</v>
      </c>
      <c r="N175" s="32">
        <f t="shared" si="37"/>
        <v>185472.57737735606</v>
      </c>
      <c r="O175" s="32">
        <f t="shared" si="38"/>
        <v>179603.46978837272</v>
      </c>
    </row>
    <row r="176" spans="2:16">
      <c r="B176" s="15" t="s">
        <v>79</v>
      </c>
      <c r="C176" s="32">
        <v>29079</v>
      </c>
      <c r="D176" s="32">
        <v>71381</v>
      </c>
      <c r="E176" s="32">
        <v>3351</v>
      </c>
      <c r="F176" s="52">
        <f t="shared" si="29"/>
        <v>4.628018939243226E-2</v>
      </c>
      <c r="G176" s="52">
        <f t="shared" si="33"/>
        <v>5.0205151425104746E-2</v>
      </c>
      <c r="H176" s="52">
        <f t="shared" si="34"/>
        <v>3.488626307844464E-2</v>
      </c>
      <c r="I176" s="32">
        <f t="shared" si="35"/>
        <v>31377.100191716068</v>
      </c>
      <c r="J176" s="32">
        <f t="shared" si="36"/>
        <v>68665.585604115768</v>
      </c>
      <c r="K176" s="32">
        <f t="shared" si="30"/>
        <v>3083.6093550004684</v>
      </c>
      <c r="L176" s="32">
        <f t="shared" si="31"/>
        <v>103126.29515083232</v>
      </c>
      <c r="M176" s="37">
        <f t="shared" si="32"/>
        <v>1.060777865727212</v>
      </c>
      <c r="N176" s="32">
        <f t="shared" si="37"/>
        <v>109394.09127045443</v>
      </c>
      <c r="O176" s="32">
        <f t="shared" si="38"/>
        <v>105932.41677202399</v>
      </c>
    </row>
    <row r="177" spans="2:15">
      <c r="B177" s="15" t="s">
        <v>80</v>
      </c>
      <c r="C177" s="32">
        <v>19214</v>
      </c>
      <c r="D177" s="32">
        <v>169293</v>
      </c>
      <c r="E177" s="32">
        <v>12436</v>
      </c>
      <c r="F177" s="52">
        <f t="shared" si="29"/>
        <v>3.0579715911351609E-2</v>
      </c>
      <c r="G177" s="52">
        <f t="shared" si="33"/>
        <v>0.11907063084308511</v>
      </c>
      <c r="H177" s="52">
        <f t="shared" si="34"/>
        <v>0.12946749258237469</v>
      </c>
      <c r="I177" s="32">
        <f t="shared" si="35"/>
        <v>20732.473712425894</v>
      </c>
      <c r="J177" s="32">
        <f t="shared" si="36"/>
        <v>162852.90180408751</v>
      </c>
      <c r="K177" s="32">
        <f t="shared" si="30"/>
        <v>11443.678286716153</v>
      </c>
      <c r="L177" s="32">
        <f t="shared" si="31"/>
        <v>195029.05380322953</v>
      </c>
      <c r="M177" s="37">
        <f t="shared" si="32"/>
        <v>0.9862887625870812</v>
      </c>
      <c r="N177" s="32">
        <f t="shared" si="37"/>
        <v>192354.96414411653</v>
      </c>
      <c r="O177" s="32">
        <f t="shared" si="38"/>
        <v>186268.0698128865</v>
      </c>
    </row>
    <row r="178" spans="2:15">
      <c r="B178" s="15" t="s">
        <v>81</v>
      </c>
      <c r="C178" s="32">
        <v>41261</v>
      </c>
      <c r="D178" s="32">
        <v>149620</v>
      </c>
      <c r="E178" s="32">
        <v>10308</v>
      </c>
      <c r="F178" s="52">
        <f t="shared" si="29"/>
        <v>6.5668244936935502E-2</v>
      </c>
      <c r="G178" s="52">
        <f t="shared" si="33"/>
        <v>0.10523381230613429</v>
      </c>
      <c r="H178" s="52">
        <f t="shared" si="34"/>
        <v>0.10731351829680912</v>
      </c>
      <c r="I178" s="32">
        <f t="shared" si="35"/>
        <v>44521.838130967255</v>
      </c>
      <c r="J178" s="32">
        <f t="shared" si="36"/>
        <v>143928.28509109988</v>
      </c>
      <c r="K178" s="32">
        <f t="shared" si="30"/>
        <v>9485.4805226334902</v>
      </c>
      <c r="L178" s="32">
        <f t="shared" si="31"/>
        <v>197935.60374470064</v>
      </c>
      <c r="M178" s="37">
        <f t="shared" si="32"/>
        <v>0.99839830112491579</v>
      </c>
      <c r="N178" s="32">
        <f t="shared" si="37"/>
        <v>197618.57051084362</v>
      </c>
      <c r="O178" s="32">
        <f t="shared" si="38"/>
        <v>191365.11424086656</v>
      </c>
    </row>
    <row r="179" spans="2:15">
      <c r="B179" s="15" t="s">
        <v>82</v>
      </c>
      <c r="C179" s="32">
        <v>22805</v>
      </c>
      <c r="D179" s="32">
        <v>45244</v>
      </c>
      <c r="E179" s="32">
        <v>2050</v>
      </c>
      <c r="F179" s="52">
        <f t="shared" si="29"/>
        <v>3.6294911073091157E-2</v>
      </c>
      <c r="G179" s="52">
        <f t="shared" si="33"/>
        <v>3.1821939606862318E-2</v>
      </c>
      <c r="H179" s="52">
        <f t="shared" si="34"/>
        <v>2.1341939513820206E-2</v>
      </c>
      <c r="I179" s="32">
        <f t="shared" si="35"/>
        <v>24607.268815024072</v>
      </c>
      <c r="J179" s="32">
        <f t="shared" si="36"/>
        <v>43522.866800305594</v>
      </c>
      <c r="K179" s="32">
        <f t="shared" si="30"/>
        <v>1886.4217182187285</v>
      </c>
      <c r="L179" s="32">
        <f t="shared" si="31"/>
        <v>70016.557333548393</v>
      </c>
      <c r="M179" s="37">
        <f t="shared" si="32"/>
        <v>1.0746734299662348</v>
      </c>
      <c r="N179" s="32">
        <f t="shared" si="37"/>
        <v>75244.933824071981</v>
      </c>
      <c r="O179" s="32">
        <f t="shared" si="38"/>
        <v>72863.877721956655</v>
      </c>
    </row>
    <row r="180" spans="2:15">
      <c r="B180" s="15" t="s">
        <v>12</v>
      </c>
      <c r="C180" s="32">
        <v>44831</v>
      </c>
      <c r="D180" s="32">
        <v>57240.57</v>
      </c>
      <c r="E180" s="32">
        <v>6071</v>
      </c>
      <c r="F180" s="52">
        <f t="shared" si="29"/>
        <v>7.1350017904746751E-2</v>
      </c>
      <c r="G180" s="52">
        <f t="shared" si="33"/>
        <v>4.0259613685845089E-2</v>
      </c>
      <c r="H180" s="52">
        <f t="shared" si="34"/>
        <v>6.3203373067513405E-2</v>
      </c>
      <c r="I180" s="32">
        <f t="shared" si="35"/>
        <v>48373.973613082402</v>
      </c>
      <c r="J180" s="32">
        <f t="shared" si="36"/>
        <v>55063.073638130329</v>
      </c>
      <c r="K180" s="32">
        <f t="shared" si="30"/>
        <v>5586.5689030760495</v>
      </c>
      <c r="L180" s="32">
        <f t="shared" si="31"/>
        <v>109023.61615428879</v>
      </c>
      <c r="M180" s="37">
        <f t="shared" si="32"/>
        <v>1.0224463405294522</v>
      </c>
      <c r="N180" s="32">
        <f t="shared" si="37"/>
        <v>111470.79736824024</v>
      </c>
      <c r="O180" s="32">
        <f t="shared" si="38"/>
        <v>107943.40743256861</v>
      </c>
    </row>
    <row r="181" spans="2:15">
      <c r="B181" s="15" t="s">
        <v>13</v>
      </c>
      <c r="C181" s="32">
        <v>115290</v>
      </c>
      <c r="D181" s="32">
        <v>260719</v>
      </c>
      <c r="E181" s="32">
        <v>15921</v>
      </c>
      <c r="F181" s="52">
        <f t="shared" si="29"/>
        <v>0.18348784466637488</v>
      </c>
      <c r="G181" s="52">
        <f t="shared" si="33"/>
        <v>0.18337424348778925</v>
      </c>
      <c r="H181" s="52">
        <f t="shared" si="34"/>
        <v>0.16574878975586904</v>
      </c>
      <c r="I181" s="32">
        <f t="shared" si="35"/>
        <v>124401.31645183623</v>
      </c>
      <c r="J181" s="32">
        <f t="shared" si="36"/>
        <v>250800.95281824935</v>
      </c>
      <c r="K181" s="32">
        <f t="shared" si="30"/>
        <v>14650.595207687991</v>
      </c>
      <c r="L181" s="32">
        <f t="shared" si="31"/>
        <v>389852.8644777736</v>
      </c>
      <c r="M181" s="37">
        <f t="shared" si="32"/>
        <v>1.0212419981997984</v>
      </c>
      <c r="N181" s="32">
        <f t="shared" si="37"/>
        <v>398134.11832319672</v>
      </c>
      <c r="O181" s="32">
        <f t="shared" si="38"/>
        <v>385535.53362498706</v>
      </c>
    </row>
    <row r="182" spans="2:15">
      <c r="B182" s="15" t="s">
        <v>14</v>
      </c>
      <c r="C182" s="32">
        <v>29409</v>
      </c>
      <c r="D182" s="32">
        <v>53564</v>
      </c>
      <c r="E182" s="32">
        <v>3024</v>
      </c>
      <c r="F182" s="52">
        <f t="shared" si="29"/>
        <v>4.6805395297019853E-2</v>
      </c>
      <c r="G182" s="52">
        <f t="shared" si="33"/>
        <v>3.7673732939217872E-2</v>
      </c>
      <c r="H182" s="52">
        <f t="shared" si="34"/>
        <v>3.1481963458435271E-2</v>
      </c>
      <c r="I182" s="32">
        <f t="shared" si="35"/>
        <v>31733.179942163686</v>
      </c>
      <c r="J182" s="32">
        <f t="shared" si="36"/>
        <v>51526.364540968279</v>
      </c>
      <c r="K182" s="32">
        <f t="shared" si="30"/>
        <v>2782.7020858016758</v>
      </c>
      <c r="L182" s="32">
        <f t="shared" si="31"/>
        <v>86042.246568933639</v>
      </c>
      <c r="M182" s="37">
        <f t="shared" si="32"/>
        <v>1.076776612139682</v>
      </c>
      <c r="N182" s="32">
        <f t="shared" si="37"/>
        <v>92648.278761383539</v>
      </c>
      <c r="O182" s="32">
        <f t="shared" si="38"/>
        <v>89716.509959366202</v>
      </c>
    </row>
    <row r="183" spans="2:15">
      <c r="B183" s="15" t="s">
        <v>15</v>
      </c>
      <c r="C183" s="32">
        <v>5773</v>
      </c>
      <c r="D183" s="32">
        <v>15980</v>
      </c>
      <c r="E183" s="32">
        <v>1046</v>
      </c>
      <c r="F183" s="52">
        <f t="shared" si="29"/>
        <v>9.1879202641944862E-3</v>
      </c>
      <c r="G183" s="52">
        <f t="shared" si="33"/>
        <v>1.123938190517328E-2</v>
      </c>
      <c r="H183" s="52">
        <f t="shared" si="34"/>
        <v>1.0889594503149238E-2</v>
      </c>
      <c r="I183" s="32">
        <f t="shared" si="35"/>
        <v>6229.2375737397051</v>
      </c>
      <c r="J183" s="32">
        <f t="shared" si="36"/>
        <v>15372.102631705495</v>
      </c>
      <c r="K183" s="32">
        <f t="shared" si="30"/>
        <v>962.53517914965391</v>
      </c>
      <c r="L183" s="32">
        <f t="shared" si="31"/>
        <v>22563.875384594856</v>
      </c>
      <c r="M183" s="37">
        <f t="shared" si="32"/>
        <v>0.92261004300701888</v>
      </c>
      <c r="N183" s="32">
        <f t="shared" si="37"/>
        <v>20817.658038986076</v>
      </c>
      <c r="O183" s="32">
        <f t="shared" si="38"/>
        <v>20158.902569529866</v>
      </c>
    </row>
    <row r="184" spans="2:15">
      <c r="B184" s="15" t="s">
        <v>16</v>
      </c>
      <c r="C184" s="32">
        <v>7653</v>
      </c>
      <c r="D184" s="32">
        <v>35172</v>
      </c>
      <c r="E184" s="32">
        <v>3686</v>
      </c>
      <c r="F184" s="52">
        <f t="shared" si="29"/>
        <v>1.2180002387299566E-2</v>
      </c>
      <c r="G184" s="52">
        <f t="shared" si="33"/>
        <v>2.4737893640097285E-2</v>
      </c>
      <c r="H184" s="52">
        <f t="shared" si="34"/>
        <v>3.8373848316068916E-2</v>
      </c>
      <c r="I184" s="32">
        <f t="shared" si="35"/>
        <v>8257.8131217443206</v>
      </c>
      <c r="J184" s="32">
        <f t="shared" si="36"/>
        <v>33834.017131561057</v>
      </c>
      <c r="K184" s="32">
        <f t="shared" si="30"/>
        <v>3391.8782699288945</v>
      </c>
      <c r="L184" s="32">
        <f t="shared" si="31"/>
        <v>45483.708523234272</v>
      </c>
      <c r="M184" s="37">
        <f t="shared" si="32"/>
        <v>1.0928189640320904</v>
      </c>
      <c r="N184" s="32">
        <f t="shared" si="37"/>
        <v>49705.459228698441</v>
      </c>
      <c r="O184" s="32">
        <f t="shared" si="38"/>
        <v>48132.576099029524</v>
      </c>
    </row>
    <row r="185" spans="2:15">
      <c r="B185" s="15" t="s">
        <v>17</v>
      </c>
      <c r="C185" s="32">
        <v>4850</v>
      </c>
      <c r="D185" s="32">
        <v>0.55000000000000004</v>
      </c>
      <c r="E185" s="32">
        <v>592</v>
      </c>
      <c r="F185" s="52">
        <f t="shared" si="29"/>
        <v>7.718935264393427E-3</v>
      </c>
      <c r="G185" s="52">
        <f t="shared" si="33"/>
        <v>3.8683729961485008E-7</v>
      </c>
      <c r="H185" s="52">
        <f t="shared" si="34"/>
        <v>6.1631357035032011E-3</v>
      </c>
      <c r="I185" s="32">
        <f t="shared" si="35"/>
        <v>5233.293302033183</v>
      </c>
      <c r="J185" s="32">
        <f t="shared" si="36"/>
        <v>0.52907737468323046</v>
      </c>
      <c r="K185" s="32">
        <f>H185*K$189</f>
        <v>544.76178399292064</v>
      </c>
      <c r="L185" s="32">
        <f t="shared" si="31"/>
        <v>5778.5841634007866</v>
      </c>
      <c r="M185" s="37">
        <f t="shared" si="32"/>
        <v>1.0481559902584732</v>
      </c>
      <c r="N185" s="32">
        <f t="shared" si="37"/>
        <v>6056.857606081282</v>
      </c>
      <c r="O185" s="32">
        <f t="shared" si="38"/>
        <v>5865.1939680173236</v>
      </c>
    </row>
    <row r="186" spans="2:15">
      <c r="B186" s="15" t="s">
        <v>18</v>
      </c>
      <c r="C186" s="32">
        <v>20737</v>
      </c>
      <c r="D186" s="32">
        <v>9713</v>
      </c>
      <c r="E186" s="32">
        <v>498</v>
      </c>
      <c r="F186" s="52">
        <f t="shared" si="29"/>
        <v>3.3003620737675564E-2</v>
      </c>
      <c r="G186" s="52">
        <f t="shared" si="33"/>
        <v>6.8315467111982522E-3</v>
      </c>
      <c r="H186" s="52">
        <f t="shared" si="34"/>
        <v>5.1845296965280308E-3</v>
      </c>
      <c r="I186" s="32">
        <f t="shared" si="35"/>
        <v>22375.835712218992</v>
      </c>
      <c r="J186" s="32">
        <f t="shared" si="36"/>
        <v>9343.5064369058491</v>
      </c>
      <c r="K186" s="32">
        <f>H186*K$189</f>
        <v>458.26244666972042</v>
      </c>
      <c r="L186" s="32">
        <f t="shared" si="31"/>
        <v>32177.604595794561</v>
      </c>
      <c r="M186" s="37">
        <f t="shared" si="32"/>
        <v>1.0833836211063592</v>
      </c>
      <c r="N186" s="32">
        <f t="shared" si="37"/>
        <v>34860.689785520539</v>
      </c>
      <c r="O186" s="32">
        <f t="shared" si="38"/>
        <v>33757.555608649105</v>
      </c>
    </row>
    <row r="187" spans="2:15" ht="15.75" customHeight="1">
      <c r="B187" s="12" t="s">
        <v>132</v>
      </c>
      <c r="C187" s="16">
        <f>SUM(C169:C186)</f>
        <v>628325</v>
      </c>
      <c r="D187" s="16">
        <f>SUM(D169:D186)</f>
        <v>1421786.3699999999</v>
      </c>
      <c r="E187" s="16">
        <f>SUM(E169:E186)</f>
        <v>96055</v>
      </c>
      <c r="F187" s="25">
        <f t="shared" ref="F187:L187" si="39">SUM(F169:F186)</f>
        <v>0.99999999999999989</v>
      </c>
      <c r="G187" s="25">
        <f t="shared" si="39"/>
        <v>1</v>
      </c>
      <c r="H187" s="25">
        <f t="shared" si="39"/>
        <v>1</v>
      </c>
      <c r="I187" s="16">
        <f t="shared" si="39"/>
        <v>677981.24</v>
      </c>
      <c r="J187" s="16">
        <f t="shared" si="39"/>
        <v>1367700.0000000002</v>
      </c>
      <c r="K187" s="16">
        <f t="shared" si="39"/>
        <v>88390.360069999995</v>
      </c>
      <c r="L187" s="16">
        <f t="shared" si="39"/>
        <v>2134071.6000699997</v>
      </c>
      <c r="M187" s="16"/>
      <c r="N187" s="16">
        <f>SUM(N169:N186)</f>
        <v>2203809.0936616492</v>
      </c>
      <c r="O187" s="16">
        <f>SUM(O169:O186)</f>
        <v>2134071.6000699997</v>
      </c>
    </row>
    <row r="188" spans="2:15" ht="20.25" customHeight="1">
      <c r="M188" s="15" t="s">
        <v>26</v>
      </c>
    </row>
    <row r="189" spans="2:15" ht="20.25" customHeight="1">
      <c r="B189" s="15" t="s">
        <v>67</v>
      </c>
      <c r="I189" s="32">
        <f>D56</f>
        <v>677981.24</v>
      </c>
      <c r="J189" s="32">
        <f>D54</f>
        <v>1367700</v>
      </c>
      <c r="K189" s="32">
        <f>D55</f>
        <v>88390.360069999995</v>
      </c>
      <c r="M189" s="15">
        <f>L187/N187</f>
        <v>0.96835592801925507</v>
      </c>
    </row>
    <row r="190" spans="2:15">
      <c r="K190" s="16">
        <f>I189+J189+K189</f>
        <v>2134071.6000700002</v>
      </c>
    </row>
    <row r="193" spans="2:8" ht="14.25">
      <c r="B193" s="53" t="s">
        <v>188</v>
      </c>
    </row>
    <row r="194" spans="2:8">
      <c r="B194" s="15" t="s">
        <v>189</v>
      </c>
    </row>
    <row r="196" spans="2:8">
      <c r="C196" s="15" t="s">
        <v>196</v>
      </c>
      <c r="F196" s="15" t="s">
        <v>196</v>
      </c>
    </row>
    <row r="197" spans="2:8" s="23" customFormat="1" ht="25.5">
      <c r="C197" s="23" t="s">
        <v>190</v>
      </c>
      <c r="D197" s="23" t="s">
        <v>191</v>
      </c>
      <c r="E197" s="23" t="s">
        <v>192</v>
      </c>
      <c r="F197" s="23" t="s">
        <v>19</v>
      </c>
      <c r="G197" s="23" t="s">
        <v>83</v>
      </c>
      <c r="H197" s="24" t="s">
        <v>193</v>
      </c>
    </row>
    <row r="198" spans="2:8">
      <c r="B198" s="74" t="s">
        <v>72</v>
      </c>
      <c r="C198" s="32">
        <v>2180.3387510000002</v>
      </c>
      <c r="D198" s="32">
        <v>3.0993695800000003</v>
      </c>
      <c r="E198" s="32">
        <v>225.08708385</v>
      </c>
      <c r="F198" s="32">
        <f>C198+D198+E198</f>
        <v>2408.52520443</v>
      </c>
      <c r="G198" s="52">
        <f>F198/F$216</f>
        <v>0.12818252290709214</v>
      </c>
      <c r="H198" s="32">
        <f>G198*H$218</f>
        <v>2440312.1245399904</v>
      </c>
    </row>
    <row r="199" spans="2:8">
      <c r="B199" s="15" t="s">
        <v>73</v>
      </c>
      <c r="C199" s="32">
        <v>508.59049044000005</v>
      </c>
      <c r="D199" s="32">
        <v>0.81340920999999988</v>
      </c>
      <c r="E199" s="32">
        <v>54.745445740000001</v>
      </c>
      <c r="F199" s="32">
        <f t="shared" ref="F199:F215" si="40">C199+D199+E199</f>
        <v>564.14934539000001</v>
      </c>
      <c r="G199" s="52">
        <f t="shared" ref="G199:G215" si="41">F199/F$216</f>
        <v>3.0024218245865736E-2</v>
      </c>
      <c r="H199" s="32">
        <f t="shared" ref="H199:H215" si="42">G199*H$218</f>
        <v>571594.80211141275</v>
      </c>
    </row>
    <row r="200" spans="2:8">
      <c r="B200" s="15" t="s">
        <v>74</v>
      </c>
      <c r="C200" s="32">
        <v>365.65189536999998</v>
      </c>
      <c r="D200" s="32">
        <v>1.55453866</v>
      </c>
      <c r="E200" s="32">
        <v>39.10865974</v>
      </c>
      <c r="F200" s="32">
        <f t="shared" si="40"/>
        <v>406.31509376999998</v>
      </c>
      <c r="G200" s="52">
        <f t="shared" si="41"/>
        <v>2.1624226194052274E-2</v>
      </c>
      <c r="H200" s="32">
        <f t="shared" si="42"/>
        <v>411677.50617132953</v>
      </c>
    </row>
    <row r="201" spans="2:8">
      <c r="B201" s="15" t="s">
        <v>75</v>
      </c>
      <c r="C201" s="32">
        <v>393.17120795</v>
      </c>
      <c r="D201" s="32">
        <v>0.42241828999999997</v>
      </c>
      <c r="E201" s="32">
        <v>41.883080840000005</v>
      </c>
      <c r="F201" s="32">
        <f t="shared" si="40"/>
        <v>435.47670707999998</v>
      </c>
      <c r="G201" s="52">
        <f t="shared" si="41"/>
        <v>2.317621708011048E-2</v>
      </c>
      <c r="H201" s="32">
        <f t="shared" si="42"/>
        <v>441223.98482168739</v>
      </c>
    </row>
    <row r="202" spans="2:8">
      <c r="B202" s="15" t="s">
        <v>76</v>
      </c>
      <c r="C202" s="32">
        <v>640.63087457999995</v>
      </c>
      <c r="D202" s="32">
        <v>0.49841133000000004</v>
      </c>
      <c r="E202" s="32">
        <v>65.871768130000007</v>
      </c>
      <c r="F202" s="32">
        <f t="shared" si="40"/>
        <v>707.00105403999987</v>
      </c>
      <c r="G202" s="52">
        <f t="shared" si="41"/>
        <v>3.7626834312604947E-2</v>
      </c>
      <c r="H202" s="32">
        <f t="shared" si="42"/>
        <v>716331.82042812533</v>
      </c>
    </row>
    <row r="203" spans="2:8">
      <c r="B203" s="15" t="s">
        <v>77</v>
      </c>
      <c r="C203" s="32">
        <v>195.38667382000003</v>
      </c>
      <c r="D203" s="32">
        <v>0.49719138000000002</v>
      </c>
      <c r="E203" s="32">
        <v>21.22094177</v>
      </c>
      <c r="F203" s="32">
        <f t="shared" si="40"/>
        <v>217.10480697000003</v>
      </c>
      <c r="G203" s="52">
        <f t="shared" si="41"/>
        <v>1.1554390978132965E-2</v>
      </c>
      <c r="H203" s="32">
        <f t="shared" si="42"/>
        <v>219970.08450247388</v>
      </c>
    </row>
    <row r="204" spans="2:8">
      <c r="B204" s="15" t="s">
        <v>78</v>
      </c>
      <c r="C204" s="32">
        <v>786.48859472000004</v>
      </c>
      <c r="D204" s="32">
        <v>2.3473184700000003</v>
      </c>
      <c r="E204" s="32">
        <v>85.127788659999979</v>
      </c>
      <c r="F204" s="32">
        <f t="shared" si="40"/>
        <v>873.96370185000001</v>
      </c>
      <c r="G204" s="52">
        <f t="shared" si="41"/>
        <v>4.6512642685367651E-2</v>
      </c>
      <c r="H204" s="32">
        <f t="shared" si="42"/>
        <v>885497.98611600662</v>
      </c>
    </row>
    <row r="205" spans="2:8">
      <c r="B205" s="15" t="s">
        <v>79</v>
      </c>
      <c r="C205" s="32">
        <v>536.83946632000004</v>
      </c>
      <c r="D205" s="32">
        <v>1.6774425800000001</v>
      </c>
      <c r="E205" s="32">
        <v>58.581451690000002</v>
      </c>
      <c r="F205" s="32">
        <f t="shared" si="40"/>
        <v>597.09836059000008</v>
      </c>
      <c r="G205" s="52">
        <f t="shared" si="41"/>
        <v>3.1777775936635125E-2</v>
      </c>
      <c r="H205" s="32">
        <f t="shared" si="42"/>
        <v>604978.66753093258</v>
      </c>
    </row>
    <row r="206" spans="2:8">
      <c r="B206" s="15" t="s">
        <v>80</v>
      </c>
      <c r="C206" s="32">
        <v>3395.0656760900001</v>
      </c>
      <c r="D206" s="32">
        <v>2.5953224800000001</v>
      </c>
      <c r="E206" s="32">
        <v>353.56941077000005</v>
      </c>
      <c r="F206" s="32">
        <f t="shared" si="40"/>
        <v>3751.2304093400003</v>
      </c>
      <c r="G206" s="52">
        <f t="shared" si="41"/>
        <v>0.19964174632285028</v>
      </c>
      <c r="H206" s="32">
        <f t="shared" si="42"/>
        <v>3800737.9092476359</v>
      </c>
    </row>
    <row r="207" spans="2:8">
      <c r="B207" s="15" t="s">
        <v>81</v>
      </c>
      <c r="C207" s="32">
        <v>1474.4467786999999</v>
      </c>
      <c r="D207" s="32">
        <v>1.5660328299999999</v>
      </c>
      <c r="E207" s="32">
        <v>156.91540737</v>
      </c>
      <c r="F207" s="32">
        <f t="shared" si="40"/>
        <v>1632.9282188999998</v>
      </c>
      <c r="G207" s="52">
        <f t="shared" si="41"/>
        <v>8.6904990007909105E-2</v>
      </c>
      <c r="H207" s="32">
        <f t="shared" si="42"/>
        <v>1654479.0661753584</v>
      </c>
    </row>
    <row r="208" spans="2:8">
      <c r="B208" s="15" t="s">
        <v>82</v>
      </c>
      <c r="C208" s="32">
        <v>253.20942663999995</v>
      </c>
      <c r="D208" s="32">
        <v>0.71255351</v>
      </c>
      <c r="E208" s="32">
        <v>27.393465380000002</v>
      </c>
      <c r="F208" s="32">
        <f t="shared" si="40"/>
        <v>281.31544552999992</v>
      </c>
      <c r="G208" s="52">
        <f t="shared" si="41"/>
        <v>1.4971702797397927E-2</v>
      </c>
      <c r="H208" s="32">
        <f t="shared" si="42"/>
        <v>285028.15386135603</v>
      </c>
    </row>
    <row r="209" spans="2:8">
      <c r="B209" s="15" t="s">
        <v>12</v>
      </c>
      <c r="C209" s="32">
        <v>821.35184088999995</v>
      </c>
      <c r="D209" s="32">
        <v>3.9653162000000002</v>
      </c>
      <c r="E209" s="32">
        <v>91.057905050000002</v>
      </c>
      <c r="F209" s="32">
        <f t="shared" si="40"/>
        <v>916.37506213999995</v>
      </c>
      <c r="G209" s="52">
        <f t="shared" si="41"/>
        <v>4.876978957006485E-2</v>
      </c>
      <c r="H209" s="32">
        <f t="shared" si="42"/>
        <v>928469.07753060292</v>
      </c>
    </row>
    <row r="210" spans="2:8">
      <c r="B210" s="15" t="s">
        <v>13</v>
      </c>
      <c r="C210" s="32">
        <v>3482.4127624899997</v>
      </c>
      <c r="D210" s="32">
        <v>1.5357869399999999</v>
      </c>
      <c r="E210" s="32">
        <v>357.04803677999996</v>
      </c>
      <c r="F210" s="32">
        <f t="shared" si="40"/>
        <v>3840.9965862099998</v>
      </c>
      <c r="G210" s="52">
        <f t="shared" si="41"/>
        <v>0.20441913250164426</v>
      </c>
      <c r="H210" s="32">
        <f t="shared" si="42"/>
        <v>3891688.7904701154</v>
      </c>
    </row>
    <row r="211" spans="2:8">
      <c r="B211" s="15" t="s">
        <v>14</v>
      </c>
      <c r="C211" s="32">
        <v>406.55886423000004</v>
      </c>
      <c r="D211" s="32">
        <v>0.63144303000000002</v>
      </c>
      <c r="E211" s="32">
        <v>42.552659399999996</v>
      </c>
      <c r="F211" s="32">
        <f t="shared" si="40"/>
        <v>449.74296666000004</v>
      </c>
      <c r="G211" s="52">
        <f t="shared" si="41"/>
        <v>2.3935472221824745E-2</v>
      </c>
      <c r="H211" s="32">
        <f t="shared" si="42"/>
        <v>455678.52578346571</v>
      </c>
    </row>
    <row r="212" spans="2:8">
      <c r="B212" s="15" t="s">
        <v>15</v>
      </c>
      <c r="C212" s="32">
        <v>301.09576169000007</v>
      </c>
      <c r="D212" s="32">
        <v>0.79030180000000005</v>
      </c>
      <c r="E212" s="32">
        <v>31.852197839999999</v>
      </c>
      <c r="F212" s="32">
        <f t="shared" si="40"/>
        <v>333.73826133000006</v>
      </c>
      <c r="G212" s="52">
        <f t="shared" si="41"/>
        <v>1.7761662717592355E-2</v>
      </c>
      <c r="H212" s="32">
        <f t="shared" si="42"/>
        <v>338142.82866898057</v>
      </c>
    </row>
    <row r="213" spans="2:8">
      <c r="B213" s="15" t="s">
        <v>16</v>
      </c>
      <c r="C213" s="32">
        <v>1087.1129152799999</v>
      </c>
      <c r="D213" s="32">
        <v>1.06405701</v>
      </c>
      <c r="E213" s="32">
        <v>120.00579374</v>
      </c>
      <c r="F213" s="32">
        <f t="shared" si="40"/>
        <v>1208.1827660299998</v>
      </c>
      <c r="G213" s="52">
        <f t="shared" si="41"/>
        <v>6.4299893892638474E-2</v>
      </c>
      <c r="H213" s="32">
        <f t="shared" si="42"/>
        <v>1224127.9631121915</v>
      </c>
    </row>
    <row r="214" spans="2:8">
      <c r="B214" s="15" t="s">
        <v>17</v>
      </c>
      <c r="C214" s="32">
        <v>108.93820487000001</v>
      </c>
      <c r="D214" s="32">
        <v>0.27058486999999998</v>
      </c>
      <c r="E214" s="32">
        <v>11.840171590000001</v>
      </c>
      <c r="F214" s="32">
        <f t="shared" si="40"/>
        <v>121.04896133</v>
      </c>
      <c r="G214" s="52">
        <f t="shared" si="41"/>
        <v>6.4422665081615895E-3</v>
      </c>
      <c r="H214" s="32">
        <f t="shared" si="42"/>
        <v>122646.52553905075</v>
      </c>
    </row>
    <row r="215" spans="2:8">
      <c r="B215" s="15" t="s">
        <v>18</v>
      </c>
      <c r="C215" s="32">
        <v>39.957916209999993</v>
      </c>
      <c r="D215" s="32">
        <v>3.9506189999999997E-2</v>
      </c>
      <c r="E215" s="32">
        <v>4.6192646899999996</v>
      </c>
      <c r="F215" s="32">
        <f t="shared" si="40"/>
        <v>44.616687089999992</v>
      </c>
      <c r="G215" s="52">
        <f t="shared" si="41"/>
        <v>2.3745151200549549E-3</v>
      </c>
      <c r="H215" s="32">
        <f t="shared" si="42"/>
        <v>45205.523389281283</v>
      </c>
    </row>
    <row r="216" spans="2:8">
      <c r="B216" s="12" t="s">
        <v>194</v>
      </c>
      <c r="C216" s="32">
        <v>16977.248101289999</v>
      </c>
      <c r="D216" s="32">
        <v>24.081004360000005</v>
      </c>
      <c r="E216" s="32">
        <f>SUM(E198:E215)</f>
        <v>1788.4805330299996</v>
      </c>
      <c r="F216" s="32">
        <f t="shared" ref="F216:H216" si="43">SUM(F198:F215)</f>
        <v>18789.809638680003</v>
      </c>
      <c r="G216" s="52">
        <f t="shared" si="43"/>
        <v>0.99999999999999978</v>
      </c>
      <c r="H216" s="32">
        <f t="shared" si="43"/>
        <v>19037791.339999996</v>
      </c>
    </row>
    <row r="217" spans="2:8">
      <c r="C217" s="16"/>
      <c r="D217" s="16"/>
      <c r="E217" s="16"/>
      <c r="F217" s="16"/>
      <c r="G217" s="16"/>
      <c r="H217" s="16"/>
    </row>
    <row r="218" spans="2:8">
      <c r="B218" s="15" t="s">
        <v>46</v>
      </c>
      <c r="C218" s="16"/>
      <c r="D218" s="16"/>
      <c r="E218" s="16"/>
      <c r="F218" s="16"/>
      <c r="G218" s="16"/>
      <c r="H218" s="16">
        <f>F46</f>
        <v>19037791.34</v>
      </c>
    </row>
    <row r="222" spans="2:8" ht="14.25">
      <c r="B222" s="53" t="s">
        <v>288</v>
      </c>
    </row>
    <row r="224" spans="2:8">
      <c r="B224" s="40" t="s">
        <v>289</v>
      </c>
    </row>
    <row r="227" spans="2:6" ht="25.5">
      <c r="C227" s="23" t="s">
        <v>290</v>
      </c>
      <c r="D227" s="23" t="s">
        <v>291</v>
      </c>
      <c r="E227" s="23" t="s">
        <v>292</v>
      </c>
    </row>
    <row r="228" spans="2:6">
      <c r="B228" s="95" t="s">
        <v>72</v>
      </c>
      <c r="C228" s="99">
        <v>0.12772489479598406</v>
      </c>
      <c r="D228" s="99">
        <v>0.13059809485294124</v>
      </c>
      <c r="E228" s="100">
        <v>1.0224952235157176</v>
      </c>
      <c r="F228" s="98"/>
    </row>
    <row r="229" spans="2:6">
      <c r="B229" s="96" t="s">
        <v>73</v>
      </c>
      <c r="C229" s="99">
        <v>3.0831644372034884E-2</v>
      </c>
      <c r="D229" s="99">
        <v>3.1196464420714675E-2</v>
      </c>
      <c r="E229" s="100">
        <v>1.0118326497373162</v>
      </c>
      <c r="F229" s="98"/>
    </row>
    <row r="230" spans="2:6">
      <c r="B230" s="96" t="s">
        <v>74</v>
      </c>
      <c r="C230" s="99">
        <v>2.1580203662411063E-2</v>
      </c>
      <c r="D230" s="99">
        <v>2.2244900629648262E-2</v>
      </c>
      <c r="E230" s="100">
        <v>1.0308012369871644</v>
      </c>
      <c r="F230" s="98"/>
    </row>
    <row r="231" spans="2:6">
      <c r="B231" s="96" t="s">
        <v>75</v>
      </c>
      <c r="C231" s="99">
        <v>2.3636448875716962E-2</v>
      </c>
      <c r="D231" s="99">
        <v>2.4509152436504381E-2</v>
      </c>
      <c r="E231" s="100">
        <v>1.0369219405747536</v>
      </c>
      <c r="F231" s="98"/>
    </row>
    <row r="232" spans="2:6">
      <c r="B232" s="96" t="s">
        <v>76</v>
      </c>
      <c r="C232" s="99">
        <v>3.7401815546135385E-2</v>
      </c>
      <c r="D232" s="99">
        <v>3.8924599901601756E-2</v>
      </c>
      <c r="E232" s="100">
        <v>1.0407141828071957</v>
      </c>
      <c r="F232" s="98"/>
    </row>
    <row r="233" spans="2:6">
      <c r="B233" s="96" t="s">
        <v>77</v>
      </c>
      <c r="C233" s="99">
        <v>1.2088071352556098E-2</v>
      </c>
      <c r="D233" s="99">
        <v>1.3305303933404133E-2</v>
      </c>
      <c r="E233" s="100">
        <v>1.100697004951964</v>
      </c>
      <c r="F233" s="98"/>
    </row>
    <row r="234" spans="2:6">
      <c r="B234" s="96" t="s">
        <v>78</v>
      </c>
      <c r="C234" s="99">
        <v>4.5076902113583485E-2</v>
      </c>
      <c r="D234" s="99">
        <v>4.7816580017641545E-2</v>
      </c>
      <c r="E234" s="100">
        <v>1.1192427648000129</v>
      </c>
      <c r="F234" s="98"/>
    </row>
    <row r="235" spans="2:6">
      <c r="B235" s="96" t="s">
        <v>79</v>
      </c>
      <c r="C235" s="99">
        <v>3.3662532365901429E-2</v>
      </c>
      <c r="D235" s="99">
        <v>3.767654579538144E-2</v>
      </c>
      <c r="E235" s="100">
        <v>1.060777865727212</v>
      </c>
      <c r="F235" s="98"/>
    </row>
    <row r="236" spans="2:6">
      <c r="B236" s="96" t="s">
        <v>80</v>
      </c>
      <c r="C236" s="99">
        <v>0.19779028414605646</v>
      </c>
      <c r="D236" s="99">
        <v>0.1950783346021612</v>
      </c>
      <c r="E236" s="100">
        <v>0.9862887625870812</v>
      </c>
      <c r="F236" s="98"/>
    </row>
    <row r="237" spans="2:6">
      <c r="B237" s="96" t="s">
        <v>81</v>
      </c>
      <c r="C237" s="99">
        <v>8.9241971566496381E-2</v>
      </c>
      <c r="D237" s="99">
        <v>9.124512724979765E-2</v>
      </c>
      <c r="E237" s="100">
        <v>0.99839830112491579</v>
      </c>
      <c r="F237" s="98"/>
    </row>
    <row r="238" spans="2:6">
      <c r="B238" s="96" t="s">
        <v>82</v>
      </c>
      <c r="C238" s="99">
        <v>1.5378681959107852E-2</v>
      </c>
      <c r="D238" s="99">
        <v>1.6119257617718808E-2</v>
      </c>
      <c r="E238" s="100">
        <v>1.0746734299662348</v>
      </c>
      <c r="F238" s="98"/>
    </row>
    <row r="239" spans="2:6">
      <c r="B239" s="96" t="s">
        <v>12</v>
      </c>
      <c r="C239" s="99">
        <v>5.066279815978305E-2</v>
      </c>
      <c r="D239" s="99">
        <v>5.1738977227089915E-2</v>
      </c>
      <c r="E239" s="100">
        <v>1.0224463405294522</v>
      </c>
      <c r="F239" s="98"/>
    </row>
    <row r="240" spans="2:6">
      <c r="B240" s="96" t="s">
        <v>13</v>
      </c>
      <c r="C240" s="99">
        <v>0.19594652641887012</v>
      </c>
      <c r="D240" s="99">
        <v>0.18078223316638972</v>
      </c>
      <c r="E240" s="100">
        <v>1.0212419981997984</v>
      </c>
      <c r="F240" s="98"/>
    </row>
    <row r="241" spans="2:6">
      <c r="B241" s="96" t="s">
        <v>14</v>
      </c>
      <c r="C241" s="99">
        <v>2.457883036701701E-2</v>
      </c>
      <c r="D241" s="99">
        <v>2.4539462482067273E-2</v>
      </c>
      <c r="E241" s="100">
        <v>1.076776612139682</v>
      </c>
      <c r="F241" s="98"/>
    </row>
    <row r="242" spans="2:6">
      <c r="B242" s="96" t="s">
        <v>15</v>
      </c>
      <c r="C242" s="99">
        <v>1.8351511729591707E-2</v>
      </c>
      <c r="D242" s="99">
        <v>1.828172130831834E-2</v>
      </c>
      <c r="E242" s="100">
        <v>0.92261004300701888</v>
      </c>
      <c r="F242" s="98"/>
    </row>
    <row r="243" spans="2:6">
      <c r="B243" s="96" t="s">
        <v>16</v>
      </c>
      <c r="C243" s="99">
        <v>6.6967903027657538E-2</v>
      </c>
      <c r="D243" s="99">
        <v>6.6150987791176813E-2</v>
      </c>
      <c r="E243" s="100">
        <v>1.0928189640320904</v>
      </c>
      <c r="F243" s="98"/>
    </row>
    <row r="244" spans="2:6">
      <c r="B244" s="96" t="s">
        <v>17</v>
      </c>
      <c r="C244" s="99">
        <v>6.6234454897179176E-3</v>
      </c>
      <c r="D244" s="99">
        <v>7.1319711951103159E-3</v>
      </c>
      <c r="E244" s="100">
        <v>1.0481559902584732</v>
      </c>
      <c r="F244" s="98"/>
    </row>
    <row r="245" spans="2:6">
      <c r="B245" s="96" t="s">
        <v>18</v>
      </c>
      <c r="C245" s="99">
        <v>2.4555340513787716E-3</v>
      </c>
      <c r="D245" s="99">
        <v>2.6602853723327021E-3</v>
      </c>
      <c r="E245" s="100">
        <v>1.0833836211063592</v>
      </c>
      <c r="F245" s="98"/>
    </row>
    <row r="246" spans="2:6">
      <c r="B246" s="94" t="s">
        <v>194</v>
      </c>
      <c r="C246" s="99">
        <v>1.0000000000000002</v>
      </c>
      <c r="D246" s="99">
        <v>1</v>
      </c>
    </row>
  </sheetData>
  <mergeCells count="4">
    <mergeCell ref="B2:C2"/>
    <mergeCell ref="B5:C5"/>
    <mergeCell ref="B8:C8"/>
    <mergeCell ref="B17:C17"/>
  </mergeCells>
  <phoneticPr fontId="4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B1:G26"/>
  <sheetViews>
    <sheetView topLeftCell="A4" zoomScaleNormal="100" workbookViewId="0">
      <selection activeCell="E8" sqref="E8:E26"/>
    </sheetView>
  </sheetViews>
  <sheetFormatPr baseColWidth="10" defaultRowHeight="12.75"/>
  <cols>
    <col min="1" max="1" width="11" style="4"/>
    <col min="2" max="2" width="13.375" style="4" customWidth="1"/>
    <col min="3" max="3" width="11" style="4"/>
    <col min="4" max="4" width="14.875" style="4" customWidth="1"/>
    <col min="5" max="16384" width="11" style="4"/>
  </cols>
  <sheetData>
    <row r="1" spans="2:7">
      <c r="B1" s="4" t="s">
        <v>317</v>
      </c>
    </row>
    <row r="7" spans="2:7" ht="40.5">
      <c r="B7" s="13" t="s">
        <v>318</v>
      </c>
      <c r="C7" s="122" t="s">
        <v>244</v>
      </c>
      <c r="D7" s="122" t="s">
        <v>66</v>
      </c>
      <c r="E7" s="122" t="s">
        <v>86</v>
      </c>
      <c r="F7" s="122" t="s">
        <v>87</v>
      </c>
      <c r="G7" s="122" t="s">
        <v>71</v>
      </c>
    </row>
    <row r="8" spans="2:7">
      <c r="B8" s="3" t="s">
        <v>72</v>
      </c>
      <c r="C8" s="6">
        <v>8445142.5</v>
      </c>
      <c r="D8" s="6">
        <f>+'501 tasas'!D23+'502 CMT'!D22+'503 CNE'!D20+'504 CNMV'!D20+'521 ingr patr y fin'!D24+'522 BdE'!D18</f>
        <v>4939786.4476595251</v>
      </c>
      <c r="E8" s="58">
        <f>D8*1000/C8</f>
        <v>584.92635827749803</v>
      </c>
      <c r="F8" s="58">
        <f>E$26-E8</f>
        <v>0.22959478443203807</v>
      </c>
      <c r="G8" s="6">
        <f>F8*C8/1000</f>
        <v>1938.960671785343</v>
      </c>
    </row>
    <row r="9" spans="2:7">
      <c r="B9" s="3" t="s">
        <v>73</v>
      </c>
      <c r="C9" s="6">
        <v>1348308.5</v>
      </c>
      <c r="D9" s="6">
        <f>+'501 tasas'!D24+'502 CMT'!D23+'503 CNE'!D21+'504 CNMV'!D21+'521 ingr patr y fin'!D25+'522 BdE'!D19</f>
        <v>789063.28361713304</v>
      </c>
      <c r="E9" s="58">
        <f t="shared" ref="E9:E26" si="0">D9*1000/C9</f>
        <v>585.22458592906071</v>
      </c>
      <c r="F9" s="58">
        <f t="shared" ref="F9:F26" si="1">E$26-E9</f>
        <v>-6.8632867130645536E-2</v>
      </c>
      <c r="G9" s="6">
        <f t="shared" ref="G9:G25" si="2">F9*C9/1000</f>
        <v>-92.53827813161999</v>
      </c>
    </row>
    <row r="10" spans="2:7">
      <c r="B10" s="3" t="s">
        <v>74</v>
      </c>
      <c r="C10" s="6">
        <v>1072762.5</v>
      </c>
      <c r="D10" s="6">
        <f>+'501 tasas'!D25+'502 CMT'!D24+'503 CNE'!D22+'504 CNMV'!D22+'521 ingr patr y fin'!D26+'522 BdE'!D20</f>
        <v>627909.20714310696</v>
      </c>
      <c r="E10" s="58">
        <f t="shared" si="0"/>
        <v>585.3198700952978</v>
      </c>
      <c r="F10" s="58">
        <f t="shared" si="1"/>
        <v>-0.16391703336773844</v>
      </c>
      <c r="G10" s="6">
        <f t="shared" si="2"/>
        <v>-175.8440465081585</v>
      </c>
    </row>
    <row r="11" spans="2:7">
      <c r="B11" s="3" t="s">
        <v>75</v>
      </c>
      <c r="C11" s="6">
        <v>1115556.5</v>
      </c>
      <c r="D11" s="6">
        <f>+'501 tasas'!D26+'502 CMT'!D25+'503 CNE'!D23+'504 CNMV'!D23+'521 ingr patr y fin'!D27+'522 BdE'!D21</f>
        <v>653132.56019186042</v>
      </c>
      <c r="E11" s="58">
        <f t="shared" si="0"/>
        <v>585.47689892162384</v>
      </c>
      <c r="F11" s="58">
        <f t="shared" si="1"/>
        <v>-0.32094585969377931</v>
      </c>
      <c r="G11" s="6">
        <f t="shared" si="2"/>
        <v>-358.0332399294835</v>
      </c>
    </row>
    <row r="12" spans="2:7">
      <c r="B12" s="3" t="s">
        <v>76</v>
      </c>
      <c r="C12" s="6">
        <v>2118511.5</v>
      </c>
      <c r="D12" s="6">
        <f>+'501 tasas'!D27+'502 CMT'!D26+'503 CNE'!D24+'504 CNMV'!D24+'521 ingr patr y fin'!D28+'522 BdE'!D22</f>
        <v>1239240.8451296361</v>
      </c>
      <c r="E12" s="58">
        <f t="shared" si="0"/>
        <v>584.95828091074134</v>
      </c>
      <c r="F12" s="58">
        <f t="shared" si="1"/>
        <v>0.19767215118872627</v>
      </c>
      <c r="G12" s="6">
        <f t="shared" si="2"/>
        <v>418.77072552305532</v>
      </c>
    </row>
    <row r="13" spans="2:7">
      <c r="B13" s="3" t="s">
        <v>77</v>
      </c>
      <c r="C13" s="6">
        <v>592874.5</v>
      </c>
      <c r="D13" s="6">
        <f>+'501 tasas'!D28+'502 CMT'!D27+'503 CNE'!D25+'504 CNMV'!D25+'521 ingr patr y fin'!D29+'522 BdE'!D23</f>
        <v>346934.95264238119</v>
      </c>
      <c r="E13" s="58">
        <f t="shared" si="0"/>
        <v>585.17435417171964</v>
      </c>
      <c r="F13" s="58">
        <f t="shared" si="1"/>
        <v>-1.8401109789579095E-2</v>
      </c>
      <c r="G13" s="6">
        <f t="shared" si="2"/>
        <v>-10.909548765941812</v>
      </c>
    </row>
    <row r="14" spans="2:7">
      <c r="B14" s="3" t="s">
        <v>78</v>
      </c>
      <c r="C14" s="6">
        <v>2532976.5</v>
      </c>
      <c r="D14" s="6">
        <f>+'501 tasas'!D29+'502 CMT'!D28+'503 CNE'!D26+'504 CNMV'!D26+'521 ingr patr y fin'!D30+'522 BdE'!D24</f>
        <v>1482377.414693095</v>
      </c>
      <c r="E14" s="58">
        <f t="shared" si="0"/>
        <v>585.23141240871951</v>
      </c>
      <c r="F14" s="58">
        <f t="shared" si="1"/>
        <v>-7.5459346789443771E-2</v>
      </c>
      <c r="G14" s="6">
        <f t="shared" si="2"/>
        <v>-191.13675212301152</v>
      </c>
    </row>
    <row r="15" spans="2:7">
      <c r="B15" s="3" t="s">
        <v>79</v>
      </c>
      <c r="C15" s="6">
        <v>2111443</v>
      </c>
      <c r="D15" s="6">
        <f>+'501 tasas'!D30+'502 CMT'!D29+'503 CNE'!D27+'504 CNMV'!D27+'521 ingr patr y fin'!D31+'522 BdE'!D25</f>
        <v>1234850.5933042588</v>
      </c>
      <c r="E15" s="58">
        <f t="shared" si="0"/>
        <v>584.83728582976607</v>
      </c>
      <c r="F15" s="58">
        <f t="shared" si="1"/>
        <v>0.31866723216398896</v>
      </c>
      <c r="G15" s="6">
        <f t="shared" si="2"/>
        <v>672.84769668202932</v>
      </c>
    </row>
    <row r="16" spans="2:7">
      <c r="B16" s="3" t="s">
        <v>80</v>
      </c>
      <c r="C16" s="6">
        <v>7562279</v>
      </c>
      <c r="D16" s="6">
        <f>+'501 tasas'!D31+'502 CMT'!D30+'503 CNE'!D28+'504 CNMV'!D28+'521 ingr patr y fin'!D32+'522 BdE'!D26</f>
        <v>4426358.6400348749</v>
      </c>
      <c r="E16" s="58">
        <f t="shared" si="0"/>
        <v>585.32072673262587</v>
      </c>
      <c r="F16" s="58">
        <f t="shared" si="1"/>
        <v>-0.16477367069580851</v>
      </c>
      <c r="G16" s="6">
        <f t="shared" si="2"/>
        <v>-1246.0644696558281</v>
      </c>
    </row>
    <row r="17" spans="2:7">
      <c r="B17" s="3" t="s">
        <v>81</v>
      </c>
      <c r="C17" s="6">
        <v>5121540.5</v>
      </c>
      <c r="D17" s="6">
        <f>+'501 tasas'!D32+'502 CMT'!D31+'503 CNE'!D29+'504 CNMV'!D29+'521 ingr patr y fin'!D33+'522 BdE'!D27</f>
        <v>2996145.7243162696</v>
      </c>
      <c r="E17" s="58">
        <f t="shared" si="0"/>
        <v>585.00869500422175</v>
      </c>
      <c r="F17" s="58">
        <f t="shared" si="1"/>
        <v>0.14725805770831357</v>
      </c>
      <c r="G17" s="6">
        <f t="shared" si="2"/>
        <v>754.18810650446505</v>
      </c>
    </row>
    <row r="18" spans="2:7">
      <c r="B18" s="3" t="s">
        <v>82</v>
      </c>
      <c r="C18" s="6">
        <v>1106067</v>
      </c>
      <c r="D18" s="6">
        <f>+'501 tasas'!D33+'502 CMT'!D32+'503 CNE'!D30+'504 CNMV'!D30+'521 ingr patr y fin'!D34+'522 BdE'!D28</f>
        <v>646899.23328100203</v>
      </c>
      <c r="E18" s="58">
        <f t="shared" si="0"/>
        <v>584.86441895563473</v>
      </c>
      <c r="F18" s="58">
        <f t="shared" si="1"/>
        <v>0.29153410629533028</v>
      </c>
      <c r="G18" s="6">
        <f t="shared" si="2"/>
        <v>322.45625434775707</v>
      </c>
    </row>
    <row r="19" spans="2:7">
      <c r="B19" s="3" t="s">
        <v>12</v>
      </c>
      <c r="C19" s="6">
        <v>2773719</v>
      </c>
      <c r="D19" s="6">
        <f>+'501 tasas'!D34+'502 CMT'!D33+'503 CNE'!D31+'504 CNMV'!D31+'521 ingr patr y fin'!D35+'522 BdE'!D29</f>
        <v>1622914.3834276889</v>
      </c>
      <c r="E19" s="58">
        <f t="shared" si="0"/>
        <v>585.10410875351431</v>
      </c>
      <c r="F19" s="58">
        <f t="shared" si="1"/>
        <v>5.1844308415752494E-2</v>
      </c>
      <c r="G19" s="6">
        <f t="shared" si="2"/>
        <v>143.80154329463261</v>
      </c>
    </row>
    <row r="20" spans="2:7">
      <c r="B20" s="3" t="s">
        <v>13</v>
      </c>
      <c r="C20" s="6">
        <v>6497055.5</v>
      </c>
      <c r="D20" s="6">
        <f>+'501 tasas'!D35+'502 CMT'!D34+'503 CNE'!D32+'504 CNMV'!D32+'521 ingr patr y fin'!D36+'522 BdE'!D30</f>
        <v>3803678.9500953066</v>
      </c>
      <c r="E20" s="58">
        <f t="shared" si="0"/>
        <v>585.4465842404004</v>
      </c>
      <c r="F20" s="58">
        <f t="shared" si="1"/>
        <v>-0.29063117847033482</v>
      </c>
      <c r="G20" s="6">
        <f t="shared" si="2"/>
        <v>-1888.2468965521705</v>
      </c>
    </row>
    <row r="21" spans="2:7">
      <c r="B21" s="3" t="s">
        <v>14</v>
      </c>
      <c r="C21" s="6">
        <v>1473249</v>
      </c>
      <c r="D21" s="6">
        <f>+'501 tasas'!D36+'502 CMT'!D35+'503 CNE'!D33+'504 CNMV'!D33+'521 ingr patr y fin'!D37+'522 BdE'!D31</f>
        <v>861548.76588712574</v>
      </c>
      <c r="E21" s="58">
        <f t="shared" si="0"/>
        <v>584.79507937023936</v>
      </c>
      <c r="F21" s="58">
        <f t="shared" si="1"/>
        <v>0.36087369169069916</v>
      </c>
      <c r="G21" s="6">
        <f t="shared" si="2"/>
        <v>531.65680540963092</v>
      </c>
    </row>
    <row r="22" spans="2:7">
      <c r="B22" s="3" t="s">
        <v>15</v>
      </c>
      <c r="C22" s="6">
        <v>644521.5</v>
      </c>
      <c r="D22" s="6">
        <f>+'501 tasas'!D37+'502 CMT'!D36+'503 CNE'!D34+'504 CNMV'!D34+'521 ingr patr y fin'!D38+'522 BdE'!D32</f>
        <v>377260.04811708961</v>
      </c>
      <c r="E22" s="58">
        <f t="shared" si="0"/>
        <v>585.33353521502329</v>
      </c>
      <c r="F22" s="58">
        <f t="shared" si="1"/>
        <v>-0.17758215309322622</v>
      </c>
      <c r="G22" s="6">
        <f t="shared" si="2"/>
        <v>-114.45551568487581</v>
      </c>
    </row>
    <row r="23" spans="2:7">
      <c r="B23" s="3" t="s">
        <v>16</v>
      </c>
      <c r="C23" s="6">
        <v>2192387.5</v>
      </c>
      <c r="D23" s="6">
        <f>+'501 tasas'!D38+'502 CMT'!D37+'503 CNE'!D35+'504 CNMV'!D35+'521 ingr patr y fin'!D39+'522 BdE'!D33</f>
        <v>1283665.8487387111</v>
      </c>
      <c r="E23" s="58">
        <f t="shared" si="0"/>
        <v>585.51047601699565</v>
      </c>
      <c r="F23" s="58">
        <f t="shared" si="1"/>
        <v>-0.35452295506559039</v>
      </c>
      <c r="G23" s="6">
        <f t="shared" si="2"/>
        <v>-777.25169514886204</v>
      </c>
    </row>
    <row r="24" spans="2:7">
      <c r="B24" s="3" t="s">
        <v>17</v>
      </c>
      <c r="C24" s="6">
        <v>322818</v>
      </c>
      <c r="D24" s="6">
        <f>+'501 tasas'!D39+'502 CMT'!D38+'503 CNE'!D36+'504 CNMV'!D36+'521 ingr patr y fin'!D40+'522 BdE'!D34</f>
        <v>188897.07357942525</v>
      </c>
      <c r="E24" s="58">
        <f t="shared" si="0"/>
        <v>585.15037445069743</v>
      </c>
      <c r="F24" s="58">
        <f t="shared" si="1"/>
        <v>5.5786112326359216E-3</v>
      </c>
      <c r="G24" s="6">
        <f t="shared" si="2"/>
        <v>1.8008761208970629</v>
      </c>
    </row>
    <row r="25" spans="2:7">
      <c r="B25" s="3" t="s">
        <v>18</v>
      </c>
      <c r="C25" s="6">
        <v>166339.5</v>
      </c>
      <c r="D25" s="6">
        <f>+'501 tasas'!D40+'502 CMT'!D39+'503 CNE'!D37+'504 CNMV'!D37+'521 ingr patr y fin'!D41+'522 BdE'!D35</f>
        <v>97264.550891510269</v>
      </c>
      <c r="E25" s="58">
        <f t="shared" si="0"/>
        <v>584.73514042972511</v>
      </c>
      <c r="F25" s="58">
        <f t="shared" si="1"/>
        <v>0.42081263220495657</v>
      </c>
      <c r="G25" s="6">
        <f t="shared" si="2"/>
        <v>69.997762834656371</v>
      </c>
    </row>
    <row r="26" spans="2:7" ht="13.5">
      <c r="B26" s="56" t="s">
        <v>19</v>
      </c>
      <c r="C26" s="6">
        <v>47197552</v>
      </c>
      <c r="D26" s="121">
        <f>SUM(D8:D25)</f>
        <v>27617928.522750005</v>
      </c>
      <c r="E26" s="146">
        <f t="shared" si="0"/>
        <v>585.15595306193006</v>
      </c>
      <c r="F26" s="58">
        <f t="shared" si="1"/>
        <v>0</v>
      </c>
      <c r="G26" s="14">
        <f>SUM(G8:G25)</f>
        <v>2.5148665372398682E-9</v>
      </c>
    </row>
  </sheetData>
  <phoneticPr fontId="4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6"/>
  </sheetPr>
  <dimension ref="A2:H42"/>
  <sheetViews>
    <sheetView topLeftCell="A49" zoomScaleNormal="100" workbookViewId="0">
      <selection activeCell="D23" sqref="D23:G41"/>
    </sheetView>
  </sheetViews>
  <sheetFormatPr baseColWidth="10" defaultRowHeight="12.75"/>
  <cols>
    <col min="1" max="1" width="8.875" style="4" customWidth="1"/>
    <col min="2" max="16384" width="11" style="4"/>
  </cols>
  <sheetData>
    <row r="2" spans="2:3">
      <c r="B2" s="147" t="s">
        <v>123</v>
      </c>
      <c r="C2" s="147"/>
    </row>
    <row r="3" spans="2:3">
      <c r="B3" s="1" t="s">
        <v>105</v>
      </c>
    </row>
    <row r="5" spans="2:3">
      <c r="B5" s="147" t="s">
        <v>124</v>
      </c>
      <c r="C5" s="147"/>
    </row>
    <row r="6" spans="2:3">
      <c r="B6" s="57">
        <f>'detalle otros ingresos'!F63</f>
        <v>5195813</v>
      </c>
    </row>
    <row r="8" spans="2:3">
      <c r="B8" s="147" t="s">
        <v>63</v>
      </c>
      <c r="C8" s="147"/>
    </row>
    <row r="9" spans="2:3">
      <c r="B9" s="4" t="s">
        <v>115</v>
      </c>
    </row>
    <row r="11" spans="2:3">
      <c r="B11" s="56" t="s">
        <v>260</v>
      </c>
    </row>
    <row r="12" spans="2:3">
      <c r="B12" s="4" t="s">
        <v>125</v>
      </c>
    </row>
    <row r="13" spans="2:3" s="101" customFormat="1">
      <c r="B13" s="101" t="s">
        <v>287</v>
      </c>
    </row>
    <row r="14" spans="2:3" s="101" customFormat="1">
      <c r="B14" s="63" t="s">
        <v>286</v>
      </c>
    </row>
    <row r="15" spans="2:3" s="101" customFormat="1">
      <c r="B15" s="101" t="s">
        <v>307</v>
      </c>
    </row>
    <row r="16" spans="2:3" s="101" customFormat="1">
      <c r="B16" s="63" t="s">
        <v>308</v>
      </c>
    </row>
    <row r="17" spans="1:8" s="101" customFormat="1">
      <c r="B17" s="63" t="s">
        <v>309</v>
      </c>
    </row>
    <row r="18" spans="1:8" s="101" customFormat="1">
      <c r="B18" s="4" t="s">
        <v>126</v>
      </c>
    </row>
    <row r="20" spans="1:8">
      <c r="B20" s="148" t="s">
        <v>65</v>
      </c>
      <c r="C20" s="148"/>
    </row>
    <row r="22" spans="1:8" ht="38.25">
      <c r="A22" s="13"/>
      <c r="B22" s="13"/>
      <c r="C22" s="61" t="s">
        <v>244</v>
      </c>
      <c r="D22" s="13" t="s">
        <v>66</v>
      </c>
      <c r="E22" s="13" t="s">
        <v>86</v>
      </c>
      <c r="F22" s="13" t="s">
        <v>87</v>
      </c>
      <c r="G22" s="13" t="s">
        <v>71</v>
      </c>
      <c r="H22" s="13" t="s">
        <v>52</v>
      </c>
    </row>
    <row r="23" spans="1:8">
      <c r="B23" s="4" t="s">
        <v>72</v>
      </c>
      <c r="C23" s="57">
        <v>8445142.5</v>
      </c>
      <c r="D23" s="6">
        <f>H23*B$6</f>
        <v>929696.12467088329</v>
      </c>
      <c r="E23" s="58">
        <f>D23*1000/C23</f>
        <v>110.08649346898331</v>
      </c>
      <c r="F23" s="58">
        <f>E$41-E23</f>
        <v>0</v>
      </c>
      <c r="G23" s="6">
        <f>F23*C23/1000</f>
        <v>0</v>
      </c>
      <c r="H23" s="62">
        <f>C23/C$41</f>
        <v>0.17893179078440338</v>
      </c>
    </row>
    <row r="24" spans="1:8">
      <c r="B24" s="4" t="s">
        <v>73</v>
      </c>
      <c r="C24" s="57">
        <v>1348308.5</v>
      </c>
      <c r="D24" s="6">
        <f t="shared" ref="D24:D40" si="0">H24*B$6</f>
        <v>148430.55487942469</v>
      </c>
      <c r="E24" s="58">
        <f t="shared" ref="E24:E41" si="1">D24*1000/C24</f>
        <v>110.08649346898332</v>
      </c>
      <c r="F24" s="58">
        <f t="shared" ref="F24:F41" si="2">E$41-E24</f>
        <v>0</v>
      </c>
      <c r="G24" s="6">
        <f t="shared" ref="G24:G40" si="3">F24*C24/1000</f>
        <v>0</v>
      </c>
      <c r="H24" s="62">
        <f t="shared" ref="H24:H41" si="4">C24/C$41</f>
        <v>2.856733967897318E-2</v>
      </c>
    </row>
    <row r="25" spans="1:8">
      <c r="B25" s="4" t="s">
        <v>74</v>
      </c>
      <c r="C25" s="57">
        <v>1072762.5</v>
      </c>
      <c r="D25" s="6">
        <f t="shared" si="0"/>
        <v>118096.66195002021</v>
      </c>
      <c r="E25" s="58">
        <f t="shared" si="1"/>
        <v>110.08649346898331</v>
      </c>
      <c r="F25" s="58">
        <f t="shared" si="2"/>
        <v>0</v>
      </c>
      <c r="G25" s="6">
        <f t="shared" si="3"/>
        <v>0</v>
      </c>
      <c r="H25" s="62">
        <f t="shared" si="4"/>
        <v>2.2729197904162488E-2</v>
      </c>
    </row>
    <row r="26" spans="1:8">
      <c r="B26" s="4" t="s">
        <v>75</v>
      </c>
      <c r="C26" s="57">
        <v>1115556.5</v>
      </c>
      <c r="D26" s="6">
        <f t="shared" si="0"/>
        <v>122807.70335153188</v>
      </c>
      <c r="E26" s="58">
        <f t="shared" si="1"/>
        <v>110.08649346898331</v>
      </c>
      <c r="F26" s="58">
        <f t="shared" si="2"/>
        <v>0</v>
      </c>
      <c r="G26" s="6">
        <f t="shared" si="3"/>
        <v>0</v>
      </c>
      <c r="H26" s="62">
        <f t="shared" si="4"/>
        <v>2.363589747197058E-2</v>
      </c>
    </row>
    <row r="27" spans="1:8">
      <c r="B27" s="4" t="s">
        <v>76</v>
      </c>
      <c r="C27" s="57">
        <v>2118511.5</v>
      </c>
      <c r="D27" s="6">
        <f t="shared" si="0"/>
        <v>233219.50240871604</v>
      </c>
      <c r="E27" s="58">
        <f t="shared" si="1"/>
        <v>110.08649346898332</v>
      </c>
      <c r="F27" s="58">
        <f t="shared" si="2"/>
        <v>0</v>
      </c>
      <c r="G27" s="6">
        <f t="shared" si="3"/>
        <v>0</v>
      </c>
      <c r="H27" s="62">
        <f t="shared" si="4"/>
        <v>4.4886046208498273E-2</v>
      </c>
    </row>
    <row r="28" spans="1:8">
      <c r="B28" s="4" t="s">
        <v>77</v>
      </c>
      <c r="C28" s="57">
        <v>592874.5</v>
      </c>
      <c r="D28" s="6">
        <f t="shared" si="0"/>
        <v>65267.474772176742</v>
      </c>
      <c r="E28" s="58">
        <f t="shared" si="1"/>
        <v>110.08649346898331</v>
      </c>
      <c r="F28" s="58">
        <f t="shared" si="2"/>
        <v>0</v>
      </c>
      <c r="G28" s="6">
        <f t="shared" si="3"/>
        <v>0</v>
      </c>
      <c r="H28" s="62">
        <f t="shared" si="4"/>
        <v>1.2561551921167436E-2</v>
      </c>
    </row>
    <row r="29" spans="1:8">
      <c r="B29" s="4" t="s">
        <v>78</v>
      </c>
      <c r="C29" s="57">
        <v>2532976.5</v>
      </c>
      <c r="D29" s="6">
        <f t="shared" si="0"/>
        <v>278846.50092433818</v>
      </c>
      <c r="E29" s="58">
        <f t="shared" si="1"/>
        <v>110.08649346898329</v>
      </c>
      <c r="F29" s="58">
        <f t="shared" si="2"/>
        <v>0</v>
      </c>
      <c r="G29" s="6">
        <f t="shared" si="3"/>
        <v>0</v>
      </c>
      <c r="H29" s="62">
        <f t="shared" si="4"/>
        <v>5.3667539791046791E-2</v>
      </c>
    </row>
    <row r="30" spans="1:8">
      <c r="B30" s="4" t="s">
        <v>79</v>
      </c>
      <c r="C30" s="57">
        <v>2111443</v>
      </c>
      <c r="D30" s="6">
        <f t="shared" si="0"/>
        <v>232441.35602963052</v>
      </c>
      <c r="E30" s="58">
        <f t="shared" si="1"/>
        <v>110.08649346898331</v>
      </c>
      <c r="F30" s="58">
        <f t="shared" si="2"/>
        <v>0</v>
      </c>
      <c r="G30" s="6">
        <f t="shared" si="3"/>
        <v>0</v>
      </c>
      <c r="H30" s="62">
        <f t="shared" si="4"/>
        <v>4.4736282085138655E-2</v>
      </c>
    </row>
    <row r="31" spans="1:8">
      <c r="B31" s="4" t="s">
        <v>80</v>
      </c>
      <c r="C31" s="57">
        <v>7562279</v>
      </c>
      <c r="D31" s="6">
        <f t="shared" si="0"/>
        <v>832504.77774412965</v>
      </c>
      <c r="E31" s="58">
        <f t="shared" si="1"/>
        <v>110.08649346898331</v>
      </c>
      <c r="F31" s="58">
        <f t="shared" si="2"/>
        <v>0</v>
      </c>
      <c r="G31" s="6">
        <f t="shared" si="3"/>
        <v>0</v>
      </c>
      <c r="H31" s="62">
        <f t="shared" si="4"/>
        <v>0.16022608545460154</v>
      </c>
    </row>
    <row r="32" spans="1:8">
      <c r="B32" s="4" t="s">
        <v>81</v>
      </c>
      <c r="C32" s="57">
        <v>5121540.5</v>
      </c>
      <c r="D32" s="6">
        <f t="shared" si="0"/>
        <v>563812.43480438343</v>
      </c>
      <c r="E32" s="58">
        <f t="shared" si="1"/>
        <v>110.08649346898329</v>
      </c>
      <c r="F32" s="58">
        <f t="shared" si="2"/>
        <v>0</v>
      </c>
      <c r="G32" s="6">
        <f t="shared" si="3"/>
        <v>0</v>
      </c>
      <c r="H32" s="62">
        <f t="shared" si="4"/>
        <v>0.10851284193722589</v>
      </c>
    </row>
    <row r="33" spans="1:8">
      <c r="B33" s="4" t="s">
        <v>82</v>
      </c>
      <c r="C33" s="57">
        <v>1106067</v>
      </c>
      <c r="D33" s="6">
        <f t="shared" si="0"/>
        <v>121763.03757175794</v>
      </c>
      <c r="E33" s="58">
        <f t="shared" si="1"/>
        <v>110.08649346898329</v>
      </c>
      <c r="F33" s="58">
        <f t="shared" si="2"/>
        <v>0</v>
      </c>
      <c r="G33" s="6">
        <f t="shared" si="3"/>
        <v>0</v>
      </c>
      <c r="H33" s="62">
        <f t="shared" si="4"/>
        <v>2.3434838315343133E-2</v>
      </c>
    </row>
    <row r="34" spans="1:8">
      <c r="B34" s="4" t="s">
        <v>12</v>
      </c>
      <c r="C34" s="57">
        <v>2773719</v>
      </c>
      <c r="D34" s="6">
        <f t="shared" si="0"/>
        <v>305348.99857829494</v>
      </c>
      <c r="E34" s="58">
        <f t="shared" si="1"/>
        <v>110.08649346898332</v>
      </c>
      <c r="F34" s="58">
        <f t="shared" si="2"/>
        <v>0</v>
      </c>
      <c r="G34" s="6">
        <f t="shared" si="3"/>
        <v>0</v>
      </c>
      <c r="H34" s="62">
        <f t="shared" si="4"/>
        <v>5.876828103288069E-2</v>
      </c>
    </row>
    <row r="35" spans="1:8">
      <c r="B35" s="4" t="s">
        <v>13</v>
      </c>
      <c r="C35" s="57">
        <v>6497055.5</v>
      </c>
      <c r="D35" s="6">
        <f t="shared" si="0"/>
        <v>715238.05786837207</v>
      </c>
      <c r="E35" s="58">
        <f t="shared" si="1"/>
        <v>110.08649346898331</v>
      </c>
      <c r="F35" s="58">
        <f t="shared" si="2"/>
        <v>0</v>
      </c>
      <c r="G35" s="6">
        <f t="shared" si="3"/>
        <v>0</v>
      </c>
      <c r="H35" s="62">
        <f t="shared" si="4"/>
        <v>0.13765662041116031</v>
      </c>
    </row>
    <row r="36" spans="1:8">
      <c r="B36" s="4" t="s">
        <v>14</v>
      </c>
      <c r="C36" s="57">
        <v>1473249</v>
      </c>
      <c r="D36" s="6">
        <f t="shared" si="0"/>
        <v>162184.8164166862</v>
      </c>
      <c r="E36" s="58">
        <f t="shared" si="1"/>
        <v>110.08649346898332</v>
      </c>
      <c r="F36" s="58">
        <f t="shared" si="2"/>
        <v>0</v>
      </c>
      <c r="G36" s="6">
        <f t="shared" si="3"/>
        <v>0</v>
      </c>
      <c r="H36" s="62">
        <f t="shared" si="4"/>
        <v>3.1214521465011576E-2</v>
      </c>
    </row>
    <row r="37" spans="1:8">
      <c r="B37" s="4" t="s">
        <v>15</v>
      </c>
      <c r="C37" s="57">
        <v>644521.5</v>
      </c>
      <c r="D37" s="6">
        <f t="shared" si="0"/>
        <v>70953.111900369331</v>
      </c>
      <c r="E37" s="58">
        <f t="shared" si="1"/>
        <v>110.08649346898332</v>
      </c>
      <c r="F37" s="58">
        <f t="shared" si="2"/>
        <v>0</v>
      </c>
      <c r="G37" s="6">
        <f t="shared" si="3"/>
        <v>0</v>
      </c>
      <c r="H37" s="62">
        <f t="shared" si="4"/>
        <v>1.3655824776674859E-2</v>
      </c>
    </row>
    <row r="38" spans="1:8">
      <c r="B38" s="4" t="s">
        <v>16</v>
      </c>
      <c r="C38" s="57">
        <v>2192387.5</v>
      </c>
      <c r="D38" s="6">
        <f t="shared" si="0"/>
        <v>241352.25220023064</v>
      </c>
      <c r="E38" s="58">
        <f t="shared" si="1"/>
        <v>110.08649346898331</v>
      </c>
      <c r="F38" s="58">
        <f t="shared" si="2"/>
        <v>0</v>
      </c>
      <c r="G38" s="6">
        <f t="shared" si="3"/>
        <v>0</v>
      </c>
      <c r="H38" s="62">
        <f t="shared" si="4"/>
        <v>4.6451296880821273E-2</v>
      </c>
    </row>
    <row r="39" spans="1:8">
      <c r="B39" s="4" t="s">
        <v>17</v>
      </c>
      <c r="C39" s="57">
        <v>322818</v>
      </c>
      <c r="D39" s="6">
        <f t="shared" si="0"/>
        <v>35537.901648670253</v>
      </c>
      <c r="E39" s="58">
        <f t="shared" si="1"/>
        <v>110.08649346898332</v>
      </c>
      <c r="F39" s="58">
        <f t="shared" si="2"/>
        <v>0</v>
      </c>
      <c r="G39" s="6">
        <f t="shared" si="3"/>
        <v>0</v>
      </c>
      <c r="H39" s="62">
        <f t="shared" si="4"/>
        <v>6.8397191447556434E-3</v>
      </c>
    </row>
    <row r="40" spans="1:8">
      <c r="B40" s="4" t="s">
        <v>18</v>
      </c>
      <c r="C40" s="57">
        <v>166339.5</v>
      </c>
      <c r="D40" s="6">
        <f t="shared" si="0"/>
        <v>18311.732280383949</v>
      </c>
      <c r="E40" s="58">
        <f t="shared" si="1"/>
        <v>110.08649346898331</v>
      </c>
      <c r="F40" s="58">
        <f t="shared" si="2"/>
        <v>0</v>
      </c>
      <c r="G40" s="6">
        <f t="shared" si="3"/>
        <v>0</v>
      </c>
      <c r="H40" s="62">
        <f t="shared" si="4"/>
        <v>3.5243247361642824E-3</v>
      </c>
    </row>
    <row r="41" spans="1:8">
      <c r="A41" s="56"/>
      <c r="B41" s="56" t="s">
        <v>19</v>
      </c>
      <c r="C41" s="57">
        <v>47197552</v>
      </c>
      <c r="D41" s="14">
        <f>SUM(D23:D40)</f>
        <v>5195813.0000000009</v>
      </c>
      <c r="E41" s="58">
        <f t="shared" si="1"/>
        <v>110.08649346898332</v>
      </c>
      <c r="F41" s="58">
        <f t="shared" si="2"/>
        <v>0</v>
      </c>
      <c r="G41" s="14">
        <f>SUM(G23:G40)</f>
        <v>0</v>
      </c>
      <c r="H41" s="62">
        <f t="shared" si="4"/>
        <v>1</v>
      </c>
    </row>
    <row r="42" spans="1:8">
      <c r="D42" s="6"/>
      <c r="E42" s="6"/>
    </row>
  </sheetData>
  <mergeCells count="4">
    <mergeCell ref="B2:C2"/>
    <mergeCell ref="B5:C5"/>
    <mergeCell ref="B8:C8"/>
    <mergeCell ref="B20:C20"/>
  </mergeCells>
  <phoneticPr fontId="4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BBB63"/>
  </sheetPr>
  <dimension ref="A1:G168"/>
  <sheetViews>
    <sheetView topLeftCell="A13" zoomScaleNormal="100" workbookViewId="0">
      <selection activeCell="D22" sqref="D22:G40"/>
    </sheetView>
  </sheetViews>
  <sheetFormatPr baseColWidth="10" defaultRowHeight="12.75"/>
  <cols>
    <col min="1" max="1" width="6.5" style="4" customWidth="1"/>
    <col min="2" max="2" width="42" style="4" customWidth="1"/>
    <col min="3" max="16384" width="11" style="4"/>
  </cols>
  <sheetData>
    <row r="1" spans="2:7">
      <c r="D1" s="59"/>
    </row>
    <row r="2" spans="2:7">
      <c r="B2" s="147" t="s">
        <v>123</v>
      </c>
      <c r="C2" s="147"/>
    </row>
    <row r="3" spans="2:7">
      <c r="B3" s="1" t="s">
        <v>135</v>
      </c>
    </row>
    <row r="5" spans="2:7">
      <c r="B5" s="147" t="s">
        <v>124</v>
      </c>
      <c r="C5" s="147"/>
    </row>
    <row r="6" spans="2:7">
      <c r="B6" s="143">
        <f>Resumen!D11</f>
        <v>22547</v>
      </c>
    </row>
    <row r="7" spans="2:7">
      <c r="G7" s="144"/>
    </row>
    <row r="8" spans="2:7">
      <c r="B8" s="147" t="s">
        <v>259</v>
      </c>
      <c r="C8" s="147"/>
    </row>
    <row r="9" spans="2:7">
      <c r="B9" s="3" t="s">
        <v>51</v>
      </c>
      <c r="C9" s="56"/>
    </row>
    <row r="10" spans="2:7">
      <c r="B10" s="3" t="s">
        <v>116</v>
      </c>
      <c r="C10" s="56"/>
    </row>
    <row r="11" spans="2:7">
      <c r="B11" s="3" t="s">
        <v>117</v>
      </c>
      <c r="C11" s="56"/>
    </row>
    <row r="12" spans="2:7">
      <c r="B12" s="3" t="s">
        <v>137</v>
      </c>
    </row>
    <row r="14" spans="2:7">
      <c r="B14" s="56" t="s">
        <v>260</v>
      </c>
    </row>
    <row r="15" spans="2:7">
      <c r="B15" s="4" t="s">
        <v>279</v>
      </c>
    </row>
    <row r="16" spans="2:7">
      <c r="B16" s="63" t="s">
        <v>278</v>
      </c>
    </row>
    <row r="17" spans="1:7">
      <c r="B17" s="4" t="s">
        <v>30</v>
      </c>
    </row>
    <row r="19" spans="1:7">
      <c r="B19" s="148" t="s">
        <v>65</v>
      </c>
      <c r="C19" s="148"/>
    </row>
    <row r="21" spans="1:7" ht="38.25">
      <c r="A21" s="13"/>
      <c r="B21" s="13"/>
      <c r="C21" s="61" t="s">
        <v>244</v>
      </c>
      <c r="D21" s="13" t="s">
        <v>66</v>
      </c>
      <c r="E21" s="13" t="s">
        <v>86</v>
      </c>
      <c r="F21" s="13" t="s">
        <v>87</v>
      </c>
      <c r="G21" s="13" t="s">
        <v>71</v>
      </c>
    </row>
    <row r="22" spans="1:7">
      <c r="B22" s="4" t="s">
        <v>72</v>
      </c>
      <c r="C22" s="57">
        <v>8445142.5</v>
      </c>
      <c r="D22" s="6">
        <f t="shared" ref="D22:D39" si="0">E64+E94+E119+E148</f>
        <v>3613.9184117001732</v>
      </c>
      <c r="E22" s="58">
        <f>D22*1000/C22</f>
        <v>0.42792864794172192</v>
      </c>
      <c r="F22" s="58">
        <f>E$40-E22</f>
        <v>4.9786806453031462E-2</v>
      </c>
      <c r="G22" s="6">
        <f>F22*C22/1000</f>
        <v>420.45667511577028</v>
      </c>
    </row>
    <row r="23" spans="1:7">
      <c r="B23" s="4" t="s">
        <v>73</v>
      </c>
      <c r="C23" s="57">
        <v>1348308.5</v>
      </c>
      <c r="D23" s="6">
        <f t="shared" si="0"/>
        <v>664.87666559361423</v>
      </c>
      <c r="E23" s="58">
        <f t="shared" ref="E23:E40" si="1">D23*1000/C23</f>
        <v>0.4931190937338259</v>
      </c>
      <c r="F23" s="58">
        <f t="shared" ref="F23:F40" si="2">E$40-E23</f>
        <v>-1.5403639339072517E-2</v>
      </c>
      <c r="G23" s="6">
        <f t="shared" ref="G23:G39" si="3">F23*C23/1000</f>
        <v>-20.768857851805855</v>
      </c>
    </row>
    <row r="24" spans="1:7">
      <c r="B24" s="4" t="s">
        <v>74</v>
      </c>
      <c r="C24" s="57">
        <v>1072762.5</v>
      </c>
      <c r="D24" s="6">
        <f t="shared" si="0"/>
        <v>560.77228136633369</v>
      </c>
      <c r="E24" s="58">
        <f t="shared" si="1"/>
        <v>0.5227366554725148</v>
      </c>
      <c r="F24" s="58">
        <f t="shared" si="2"/>
        <v>-4.5021201077761419E-2</v>
      </c>
      <c r="G24" s="6">
        <f t="shared" si="3"/>
        <v>-48.297056221182039</v>
      </c>
    </row>
    <row r="25" spans="1:7">
      <c r="B25" s="4" t="s">
        <v>75</v>
      </c>
      <c r="C25" s="57">
        <v>1115556.5</v>
      </c>
      <c r="D25" s="6">
        <f t="shared" si="0"/>
        <v>653.94618341589512</v>
      </c>
      <c r="E25" s="58">
        <f t="shared" si="1"/>
        <v>0.58620624183167336</v>
      </c>
      <c r="F25" s="58">
        <f t="shared" si="2"/>
        <v>-0.10849078743691998</v>
      </c>
      <c r="G25" s="6">
        <f t="shared" si="3"/>
        <v>-121.02760311537443</v>
      </c>
    </row>
    <row r="26" spans="1:7">
      <c r="B26" s="4" t="s">
        <v>76</v>
      </c>
      <c r="C26" s="57">
        <v>2118511.5</v>
      </c>
      <c r="D26" s="6">
        <f t="shared" si="0"/>
        <v>979.52834745235236</v>
      </c>
      <c r="E26" s="58">
        <f t="shared" si="1"/>
        <v>0.46236631118233362</v>
      </c>
      <c r="F26" s="58">
        <f t="shared" si="2"/>
        <v>1.5349143212419758E-2</v>
      </c>
      <c r="G26" s="6">
        <f t="shared" si="3"/>
        <v>32.517336410658203</v>
      </c>
    </row>
    <row r="27" spans="1:7">
      <c r="B27" s="4" t="s">
        <v>77</v>
      </c>
      <c r="C27" s="57">
        <v>592874.5</v>
      </c>
      <c r="D27" s="6">
        <f t="shared" si="0"/>
        <v>280.93654305937565</v>
      </c>
      <c r="E27" s="58">
        <f t="shared" si="1"/>
        <v>0.47385499470693321</v>
      </c>
      <c r="F27" s="58">
        <f t="shared" si="2"/>
        <v>3.8604596878201725E-3</v>
      </c>
      <c r="G27" s="6">
        <f t="shared" si="3"/>
        <v>2.2887681071865407</v>
      </c>
    </row>
    <row r="28" spans="1:7">
      <c r="B28" s="4" t="s">
        <v>78</v>
      </c>
      <c r="C28" s="57">
        <v>2532976.5</v>
      </c>
      <c r="D28" s="6">
        <f t="shared" si="0"/>
        <v>1235.7313306757569</v>
      </c>
      <c r="E28" s="58">
        <f t="shared" si="1"/>
        <v>0.48785740044400611</v>
      </c>
      <c r="F28" s="58">
        <f t="shared" si="2"/>
        <v>-1.0141946049252726E-2</v>
      </c>
      <c r="G28" s="6">
        <f t="shared" si="3"/>
        <v>-25.689311007024997</v>
      </c>
    </row>
    <row r="29" spans="1:7">
      <c r="B29" s="4" t="s">
        <v>79</v>
      </c>
      <c r="C29" s="57">
        <v>2111443</v>
      </c>
      <c r="D29" s="6">
        <f t="shared" si="0"/>
        <v>824.65377215125181</v>
      </c>
      <c r="E29" s="58">
        <f t="shared" si="1"/>
        <v>0.39056407023597217</v>
      </c>
      <c r="F29" s="58">
        <f t="shared" si="2"/>
        <v>8.7151384158781209E-2</v>
      </c>
      <c r="G29" s="6">
        <f t="shared" si="3"/>
        <v>184.01518002236946</v>
      </c>
    </row>
    <row r="30" spans="1:7">
      <c r="B30" s="4" t="s">
        <v>80</v>
      </c>
      <c r="C30" s="57">
        <v>7562279</v>
      </c>
      <c r="D30" s="6">
        <f t="shared" si="0"/>
        <v>3904.5104266795756</v>
      </c>
      <c r="E30" s="58">
        <f t="shared" si="1"/>
        <v>0.51631398771184922</v>
      </c>
      <c r="F30" s="58">
        <f t="shared" si="2"/>
        <v>-3.859853331709584E-2</v>
      </c>
      <c r="G30" s="6">
        <f t="shared" si="3"/>
        <v>-291.89287793467423</v>
      </c>
    </row>
    <row r="31" spans="1:7">
      <c r="B31" s="4" t="s">
        <v>81</v>
      </c>
      <c r="C31" s="57">
        <v>5121540.5</v>
      </c>
      <c r="D31" s="6">
        <f t="shared" si="0"/>
        <v>2274.8552445557684</v>
      </c>
      <c r="E31" s="58">
        <f t="shared" si="1"/>
        <v>0.44417402235826675</v>
      </c>
      <c r="F31" s="58">
        <f t="shared" si="2"/>
        <v>3.3541432036486629E-2</v>
      </c>
      <c r="G31" s="6">
        <f t="shared" si="3"/>
        <v>171.78380260286374</v>
      </c>
    </row>
    <row r="32" spans="1:7">
      <c r="B32" s="4" t="s">
        <v>82</v>
      </c>
      <c r="C32" s="57">
        <v>1106067</v>
      </c>
      <c r="D32" s="6">
        <f t="shared" si="0"/>
        <v>454.9887901217877</v>
      </c>
      <c r="E32" s="58">
        <f t="shared" si="1"/>
        <v>0.41135735007172958</v>
      </c>
      <c r="F32" s="58">
        <f t="shared" si="2"/>
        <v>6.6358104323023803E-2</v>
      </c>
      <c r="G32" s="6">
        <f t="shared" si="3"/>
        <v>73.396509374253981</v>
      </c>
    </row>
    <row r="33" spans="1:7">
      <c r="B33" s="4" t="s">
        <v>12</v>
      </c>
      <c r="C33" s="57">
        <v>2773719</v>
      </c>
      <c r="D33" s="6">
        <f t="shared" si="0"/>
        <v>1276.0623307615429</v>
      </c>
      <c r="E33" s="58">
        <f t="shared" si="1"/>
        <v>0.46005465253024652</v>
      </c>
      <c r="F33" s="58">
        <f t="shared" si="2"/>
        <v>1.7660801864506859E-2</v>
      </c>
      <c r="G33" s="6">
        <f t="shared" si="3"/>
        <v>48.986101686818103</v>
      </c>
    </row>
    <row r="34" spans="1:7">
      <c r="B34" s="4" t="s">
        <v>13</v>
      </c>
      <c r="C34" s="57">
        <v>6497055.5</v>
      </c>
      <c r="D34" s="6">
        <f t="shared" si="0"/>
        <v>3492.7870018565923</v>
      </c>
      <c r="E34" s="58">
        <f t="shared" si="1"/>
        <v>0.53759537714532257</v>
      </c>
      <c r="F34" s="58">
        <f t="shared" si="2"/>
        <v>-5.9879922750569192E-2</v>
      </c>
      <c r="G34" s="6">
        <f t="shared" si="3"/>
        <v>-389.0431814461607</v>
      </c>
    </row>
    <row r="35" spans="1:7">
      <c r="B35" s="4" t="s">
        <v>14</v>
      </c>
      <c r="C35" s="57">
        <v>1473249</v>
      </c>
      <c r="D35" s="6">
        <f t="shared" si="0"/>
        <v>574.24670512191051</v>
      </c>
      <c r="E35" s="58">
        <f t="shared" si="1"/>
        <v>0.38978251817711096</v>
      </c>
      <c r="F35" s="58">
        <f t="shared" si="2"/>
        <v>8.7932936217642421E-2</v>
      </c>
      <c r="G35" s="6">
        <f t="shared" si="3"/>
        <v>129.54711034970549</v>
      </c>
    </row>
    <row r="36" spans="1:7">
      <c r="B36" s="4" t="s">
        <v>15</v>
      </c>
      <c r="C36" s="57">
        <v>644521.5</v>
      </c>
      <c r="D36" s="6">
        <f t="shared" si="0"/>
        <v>322.23609861168791</v>
      </c>
      <c r="E36" s="58">
        <f t="shared" si="1"/>
        <v>0.4999617524189463</v>
      </c>
      <c r="F36" s="58">
        <f t="shared" si="2"/>
        <v>-2.2246298024192923E-2</v>
      </c>
      <c r="G36" s="6">
        <f t="shared" si="3"/>
        <v>-14.338217371999859</v>
      </c>
    </row>
    <row r="37" spans="1:7">
      <c r="B37" s="4" t="s">
        <v>16</v>
      </c>
      <c r="C37" s="57">
        <v>2192387.5</v>
      </c>
      <c r="D37" s="6">
        <f t="shared" si="0"/>
        <v>1215.5032749420532</v>
      </c>
      <c r="E37" s="58">
        <f t="shared" si="1"/>
        <v>0.55441990749447956</v>
      </c>
      <c r="F37" s="58">
        <f t="shared" si="2"/>
        <v>-7.6704453099726178E-2</v>
      </c>
      <c r="G37" s="6">
        <f t="shared" si="3"/>
        <v>-168.16588417017593</v>
      </c>
    </row>
    <row r="38" spans="1:7">
      <c r="B38" s="4" t="s">
        <v>17</v>
      </c>
      <c r="C38" s="57">
        <v>322818</v>
      </c>
      <c r="D38" s="6">
        <f t="shared" si="0"/>
        <v>152.13574905807661</v>
      </c>
      <c r="E38" s="58">
        <f t="shared" si="1"/>
        <v>0.47127405862769928</v>
      </c>
      <c r="F38" s="58">
        <f t="shared" si="2"/>
        <v>6.4413957670541033E-3</v>
      </c>
      <c r="G38" s="6">
        <f t="shared" si="3"/>
        <v>2.0793984987288714</v>
      </c>
    </row>
    <row r="39" spans="1:7">
      <c r="B39" s="4" t="s">
        <v>18</v>
      </c>
      <c r="C39" s="57">
        <v>166339.5</v>
      </c>
      <c r="D39" s="6">
        <f t="shared" si="0"/>
        <v>65.31084287625319</v>
      </c>
      <c r="E39" s="58">
        <f t="shared" si="1"/>
        <v>0.39263580133554082</v>
      </c>
      <c r="F39" s="58">
        <f t="shared" si="2"/>
        <v>8.5079653059212557E-2</v>
      </c>
      <c r="G39" s="6">
        <f t="shared" si="3"/>
        <v>14.152106950042887</v>
      </c>
    </row>
    <row r="40" spans="1:7">
      <c r="A40" s="56"/>
      <c r="B40" s="56" t="s">
        <v>19</v>
      </c>
      <c r="C40" s="57">
        <v>47197552</v>
      </c>
      <c r="D40" s="14">
        <f>SUM(D22:D39)</f>
        <v>22547</v>
      </c>
      <c r="E40" s="58">
        <f t="shared" si="1"/>
        <v>0.47771545439475338</v>
      </c>
      <c r="F40" s="58">
        <f t="shared" si="2"/>
        <v>0</v>
      </c>
      <c r="G40" s="14">
        <f>SUM(G22:G39)</f>
        <v>-4.6718184876226587E-13</v>
      </c>
    </row>
    <row r="41" spans="1:7">
      <c r="D41" s="6"/>
      <c r="E41" s="6"/>
    </row>
    <row r="43" spans="1:7">
      <c r="B43" s="131" t="s">
        <v>324</v>
      </c>
      <c r="C43" s="81"/>
      <c r="D43" s="81"/>
      <c r="E43" s="81"/>
    </row>
    <row r="44" spans="1:7">
      <c r="B44" s="3" t="s">
        <v>339</v>
      </c>
      <c r="C44" s="81"/>
      <c r="D44" s="81"/>
      <c r="E44" s="81"/>
    </row>
    <row r="45" spans="1:7" s="79" customFormat="1">
      <c r="B45" s="3" t="s">
        <v>328</v>
      </c>
      <c r="C45" s="81"/>
      <c r="D45" s="81"/>
      <c r="E45" s="81"/>
    </row>
    <row r="46" spans="1:7" s="79" customFormat="1">
      <c r="B46" s="3" t="s">
        <v>271</v>
      </c>
      <c r="C46" s="81"/>
      <c r="D46" s="81"/>
      <c r="E46" s="81"/>
    </row>
    <row r="47" spans="1:7" s="79" customFormat="1">
      <c r="B47" s="81"/>
      <c r="C47" s="81"/>
      <c r="D47" s="81"/>
      <c r="E47" s="81"/>
    </row>
    <row r="48" spans="1:7">
      <c r="B48" s="81"/>
      <c r="C48" s="81"/>
      <c r="D48" s="81"/>
      <c r="E48" s="81"/>
      <c r="F48" s="59"/>
    </row>
    <row r="49" spans="2:7">
      <c r="B49" s="81"/>
      <c r="C49" s="133" t="s">
        <v>108</v>
      </c>
      <c r="D49" s="133" t="s">
        <v>69</v>
      </c>
      <c r="E49" s="81"/>
      <c r="F49" s="141" t="s">
        <v>341</v>
      </c>
    </row>
    <row r="50" spans="2:7">
      <c r="B50" s="132" t="s">
        <v>298</v>
      </c>
      <c r="C50" s="127">
        <v>0.39888628919045394</v>
      </c>
      <c r="D50" s="80">
        <f>C50*B$6</f>
        <v>8993.6891623771644</v>
      </c>
      <c r="E50" s="81"/>
      <c r="F50" s="130" t="s">
        <v>325</v>
      </c>
      <c r="G50" s="62"/>
    </row>
    <row r="51" spans="2:7">
      <c r="B51" s="132" t="s">
        <v>109</v>
      </c>
      <c r="C51" s="128">
        <v>4.6459990641085636E-2</v>
      </c>
      <c r="D51" s="80">
        <f>C51*B$6</f>
        <v>1047.5334089845578</v>
      </c>
      <c r="E51" s="81"/>
      <c r="F51" s="130" t="s">
        <v>345</v>
      </c>
      <c r="G51" s="62"/>
    </row>
    <row r="52" spans="2:7">
      <c r="B52" s="132" t="s">
        <v>342</v>
      </c>
      <c r="C52" s="127">
        <v>4.2903603182030889E-2</v>
      </c>
      <c r="D52" s="80">
        <f>C52*B$6</f>
        <v>967.34754094525044</v>
      </c>
      <c r="E52" s="81"/>
      <c r="F52" s="130" t="s">
        <v>326</v>
      </c>
      <c r="G52" s="62"/>
    </row>
    <row r="53" spans="2:7">
      <c r="B53" s="132" t="s">
        <v>343</v>
      </c>
      <c r="C53" s="128">
        <v>0.51175011698642958</v>
      </c>
      <c r="D53" s="80">
        <f>C53*B$6</f>
        <v>11538.429887693028</v>
      </c>
      <c r="E53" s="81"/>
      <c r="F53" s="4" t="s">
        <v>327</v>
      </c>
    </row>
    <row r="54" spans="2:7">
      <c r="B54" s="132" t="s">
        <v>19</v>
      </c>
      <c r="C54" s="134">
        <f>SUM(C50:C53)</f>
        <v>1</v>
      </c>
      <c r="D54" s="80">
        <f>SUM(D50:D53)</f>
        <v>22547</v>
      </c>
      <c r="E54" s="81"/>
    </row>
    <row r="55" spans="2:7">
      <c r="B55" s="3"/>
    </row>
    <row r="57" spans="2:7">
      <c r="B57" s="5" t="s">
        <v>265</v>
      </c>
    </row>
    <row r="58" spans="2:7">
      <c r="B58" s="4" t="s">
        <v>28</v>
      </c>
    </row>
    <row r="59" spans="2:7">
      <c r="B59" s="4" t="s">
        <v>29</v>
      </c>
    </row>
    <row r="60" spans="2:7" s="75" customFormat="1">
      <c r="B60" s="75" t="s">
        <v>311</v>
      </c>
    </row>
    <row r="61" spans="2:7" s="75" customFormat="1"/>
    <row r="62" spans="2:7">
      <c r="C62" s="76" t="s">
        <v>247</v>
      </c>
    </row>
    <row r="63" spans="2:7" s="64" customFormat="1" ht="25.5">
      <c r="C63" s="64" t="s">
        <v>147</v>
      </c>
      <c r="D63" s="64" t="s">
        <v>83</v>
      </c>
      <c r="E63" s="65" t="s">
        <v>84</v>
      </c>
    </row>
    <row r="64" spans="2:7">
      <c r="B64" s="4" t="s">
        <v>72</v>
      </c>
      <c r="C64" s="140">
        <v>2850350.8854361102</v>
      </c>
      <c r="D64" s="62">
        <f>C64/C$82</f>
        <v>0.15901540856372989</v>
      </c>
      <c r="E64" s="6">
        <f>D64*E$84</f>
        <v>1430.1351566505948</v>
      </c>
    </row>
    <row r="65" spans="2:5">
      <c r="B65" s="4" t="s">
        <v>73</v>
      </c>
      <c r="C65" s="140">
        <v>534627.26828373072</v>
      </c>
      <c r="D65" s="62">
        <f t="shared" ref="D65:D81" si="4">C65/C$82</f>
        <v>2.9825792301512007E-2</v>
      </c>
      <c r="E65" s="6">
        <f t="shared" ref="E65:E81" si="5">D65*E$84</f>
        <v>268.24390498142083</v>
      </c>
    </row>
    <row r="66" spans="2:5">
      <c r="B66" s="4" t="s">
        <v>74</v>
      </c>
      <c r="C66" s="140">
        <v>459716.80277783395</v>
      </c>
      <c r="D66" s="62">
        <f t="shared" si="4"/>
        <v>2.5646686374945771E-2</v>
      </c>
      <c r="E66" s="6">
        <f t="shared" si="5"/>
        <v>230.65832530123592</v>
      </c>
    </row>
    <row r="67" spans="2:5">
      <c r="B67" s="4" t="s">
        <v>75</v>
      </c>
      <c r="C67" s="140">
        <v>591547.58636619023</v>
      </c>
      <c r="D67" s="62">
        <f t="shared" si="4"/>
        <v>3.3001263673021732E-2</v>
      </c>
      <c r="E67" s="6">
        <f t="shared" si="5"/>
        <v>296.8031074408068</v>
      </c>
    </row>
    <row r="68" spans="2:5">
      <c r="B68" s="4" t="s">
        <v>76</v>
      </c>
      <c r="C68" s="140">
        <v>846634.86950769939</v>
      </c>
      <c r="D68" s="62">
        <f t="shared" si="4"/>
        <v>4.7232076011044712E-2</v>
      </c>
      <c r="E68" s="6">
        <f t="shared" si="5"/>
        <v>424.79061013710736</v>
      </c>
    </row>
    <row r="69" spans="2:5">
      <c r="B69" s="4" t="s">
        <v>77</v>
      </c>
      <c r="C69" s="140">
        <v>210991.92147761822</v>
      </c>
      <c r="D69" s="62">
        <f t="shared" si="4"/>
        <v>1.1770819785324958E-2</v>
      </c>
      <c r="E69" s="6">
        <f t="shared" si="5"/>
        <v>105.8630943355718</v>
      </c>
    </row>
    <row r="70" spans="2:5">
      <c r="B70" s="4" t="s">
        <v>78</v>
      </c>
      <c r="C70" s="140">
        <v>975201.27609779139</v>
      </c>
      <c r="D70" s="62">
        <f t="shared" si="4"/>
        <v>5.4404540206927782E-2</v>
      </c>
      <c r="E70" s="6">
        <f t="shared" si="5"/>
        <v>489.2975236431592</v>
      </c>
    </row>
    <row r="71" spans="2:5">
      <c r="B71" s="4" t="s">
        <v>79</v>
      </c>
      <c r="C71" s="140">
        <v>625119.07722312468</v>
      </c>
      <c r="D71" s="62">
        <f t="shared" si="4"/>
        <v>3.4874150397945836E-2</v>
      </c>
      <c r="E71" s="6">
        <f t="shared" si="5"/>
        <v>313.64726848111678</v>
      </c>
    </row>
    <row r="72" spans="2:5">
      <c r="B72" s="4" t="s">
        <v>80</v>
      </c>
      <c r="C72" s="140">
        <v>3156148.0996508598</v>
      </c>
      <c r="D72" s="62">
        <f t="shared" si="4"/>
        <v>0.17607522713009172</v>
      </c>
      <c r="E72" s="6">
        <f t="shared" si="5"/>
        <v>1583.5658620030038</v>
      </c>
    </row>
    <row r="73" spans="2:5">
      <c r="B73" s="4" t="s">
        <v>81</v>
      </c>
      <c r="C73" s="140">
        <v>1740054.0876077577</v>
      </c>
      <c r="D73" s="62">
        <f t="shared" si="4"/>
        <v>9.7074157809030864E-2</v>
      </c>
      <c r="E73" s="6">
        <f t="shared" si="5"/>
        <v>873.05480103397167</v>
      </c>
    </row>
    <row r="74" spans="2:5">
      <c r="B74" s="4" t="s">
        <v>82</v>
      </c>
      <c r="C74" s="140">
        <v>353698.47613184626</v>
      </c>
      <c r="D74" s="62">
        <f t="shared" si="4"/>
        <v>1.973213472693865E-2</v>
      </c>
      <c r="E74" s="6">
        <f t="shared" si="5"/>
        <v>177.46468624423426</v>
      </c>
    </row>
    <row r="75" spans="2:5">
      <c r="B75" s="4" t="s">
        <v>12</v>
      </c>
      <c r="C75" s="140">
        <v>1015192.9637104546</v>
      </c>
      <c r="D75" s="62">
        <f t="shared" si="4"/>
        <v>5.6635596943617132E-2</v>
      </c>
      <c r="E75" s="6">
        <f t="shared" si="5"/>
        <v>509.36295443657076</v>
      </c>
    </row>
    <row r="76" spans="2:5">
      <c r="B76" s="4" t="s">
        <v>13</v>
      </c>
      <c r="C76" s="140">
        <v>2803318.7126962203</v>
      </c>
      <c r="D76" s="62">
        <f t="shared" si="4"/>
        <v>0.15639157716034488</v>
      </c>
      <c r="E76" s="6">
        <f t="shared" si="5"/>
        <v>1406.5372325940662</v>
      </c>
    </row>
    <row r="77" spans="2:5">
      <c r="B77" s="4" t="s">
        <v>14</v>
      </c>
      <c r="C77" s="140">
        <v>446096.26908491331</v>
      </c>
      <c r="D77" s="62">
        <f t="shared" si="4"/>
        <v>2.4886823881839264E-2</v>
      </c>
      <c r="E77" s="6">
        <f t="shared" si="5"/>
        <v>223.82435823208704</v>
      </c>
    </row>
    <row r="78" spans="2:5">
      <c r="B78" s="4" t="s">
        <v>15</v>
      </c>
      <c r="C78" s="140">
        <v>249412.43914041104</v>
      </c>
      <c r="D78" s="62">
        <f t="shared" si="4"/>
        <v>1.3914224074458378E-2</v>
      </c>
      <c r="E78" s="6">
        <f t="shared" si="5"/>
        <v>125.14020626134378</v>
      </c>
    </row>
    <row r="79" spans="2:5">
      <c r="B79" s="4" t="s">
        <v>16</v>
      </c>
      <c r="C79" s="140">
        <v>900933.39219981572</v>
      </c>
      <c r="D79" s="62">
        <f t="shared" si="4"/>
        <v>5.0261282630626486E-2</v>
      </c>
      <c r="E79" s="6">
        <f t="shared" si="5"/>
        <v>452.03435288224114</v>
      </c>
    </row>
    <row r="80" spans="2:5">
      <c r="B80" s="4" t="s">
        <v>17</v>
      </c>
      <c r="C80" s="140">
        <v>118678.25863464842</v>
      </c>
      <c r="D80" s="62">
        <f t="shared" si="4"/>
        <v>6.6208240819913E-3</v>
      </c>
      <c r="E80" s="6">
        <f t="shared" si="5"/>
        <v>59.545633792210907</v>
      </c>
    </row>
    <row r="81" spans="2:5">
      <c r="B81" s="4" t="s">
        <v>18</v>
      </c>
      <c r="C81" s="140">
        <v>47275.645177929226</v>
      </c>
      <c r="D81" s="62">
        <f t="shared" si="4"/>
        <v>2.6374142466084978E-3</v>
      </c>
      <c r="E81" s="6">
        <f t="shared" si="5"/>
        <v>23.720083926421985</v>
      </c>
    </row>
    <row r="82" spans="2:5">
      <c r="B82" s="4" t="s">
        <v>19</v>
      </c>
      <c r="C82" s="140">
        <f>SUM(C64:C81)</f>
        <v>17924998.031204958</v>
      </c>
      <c r="D82" s="62">
        <f>SUM(D64:D81)</f>
        <v>0.99999999999999978</v>
      </c>
      <c r="E82" s="6">
        <f>SUM(E64:E81)</f>
        <v>8993.6891623771662</v>
      </c>
    </row>
    <row r="84" spans="2:5">
      <c r="B84" s="4" t="s">
        <v>46</v>
      </c>
      <c r="E84" s="6">
        <f>D50</f>
        <v>8993.6891623771662</v>
      </c>
    </row>
    <row r="87" spans="2:5">
      <c r="B87" s="5" t="s">
        <v>262</v>
      </c>
    </row>
    <row r="88" spans="2:5">
      <c r="B88" s="4" t="s">
        <v>85</v>
      </c>
    </row>
    <row r="89" spans="2:5">
      <c r="B89" s="4" t="s">
        <v>59</v>
      </c>
    </row>
    <row r="90" spans="2:5" s="75" customFormat="1">
      <c r="B90" s="75" t="s">
        <v>344</v>
      </c>
    </row>
    <row r="91" spans="2:5" s="118" customFormat="1"/>
    <row r="92" spans="2:5">
      <c r="C92" s="76" t="s">
        <v>249</v>
      </c>
    </row>
    <row r="93" spans="2:5" ht="25.5">
      <c r="B93" s="64"/>
      <c r="C93" s="64" t="s">
        <v>60</v>
      </c>
      <c r="D93" s="64" t="s">
        <v>83</v>
      </c>
      <c r="E93" s="65" t="s">
        <v>84</v>
      </c>
    </row>
    <row r="94" spans="2:5">
      <c r="B94" s="4" t="s">
        <v>72</v>
      </c>
      <c r="C94" s="140">
        <v>8659278.9691295736</v>
      </c>
      <c r="D94" s="62">
        <f>C94/C$112</f>
        <v>0.14186295282527797</v>
      </c>
      <c r="E94" s="6">
        <f>D94*E$114</f>
        <v>148.60618258167895</v>
      </c>
    </row>
    <row r="95" spans="2:5">
      <c r="B95" s="4" t="s">
        <v>73</v>
      </c>
      <c r="C95" s="140">
        <v>1785233.9042982184</v>
      </c>
      <c r="D95" s="62">
        <f t="shared" ref="D95:D111" si="6">C95/C$112</f>
        <v>2.9247071730846706E-2</v>
      </c>
      <c r="E95" s="6">
        <f t="shared" ref="E95:E111" si="7">D95*E$114</f>
        <v>30.637284753029743</v>
      </c>
    </row>
    <row r="96" spans="2:5">
      <c r="B96" s="4" t="s">
        <v>74</v>
      </c>
      <c r="C96" s="140">
        <v>1464363.3503652741</v>
      </c>
      <c r="D96" s="62">
        <f t="shared" si="6"/>
        <v>2.3990324094249234E-2</v>
      </c>
      <c r="E96" s="6">
        <f t="shared" si="7"/>
        <v>25.130665981093273</v>
      </c>
    </row>
    <row r="97" spans="2:5">
      <c r="B97" s="4" t="s">
        <v>75</v>
      </c>
      <c r="C97" s="140">
        <v>1568876.6704023839</v>
      </c>
      <c r="D97" s="62">
        <f t="shared" si="6"/>
        <v>2.5702541502060503E-2</v>
      </c>
      <c r="E97" s="6">
        <f t="shared" si="7"/>
        <v>26.924270919220515</v>
      </c>
    </row>
    <row r="98" spans="2:5">
      <c r="B98" s="4" t="s">
        <v>76</v>
      </c>
      <c r="C98" s="140">
        <v>2508575.3020402668</v>
      </c>
      <c r="D98" s="62">
        <f t="shared" si="6"/>
        <v>4.1097405569296266E-2</v>
      </c>
      <c r="E98" s="6">
        <f t="shared" si="7"/>
        <v>43.050905356425872</v>
      </c>
    </row>
    <row r="99" spans="2:5">
      <c r="B99" s="4" t="s">
        <v>77</v>
      </c>
      <c r="C99" s="140">
        <v>980592.28475694871</v>
      </c>
      <c r="D99" s="62">
        <f t="shared" si="6"/>
        <v>1.6064815272638085E-2</v>
      </c>
      <c r="E99" s="6">
        <f t="shared" si="7"/>
        <v>16.828430707253762</v>
      </c>
    </row>
    <row r="100" spans="2:5">
      <c r="B100" s="4" t="s">
        <v>78</v>
      </c>
      <c r="C100" s="140">
        <v>3778296.9494531322</v>
      </c>
      <c r="D100" s="62">
        <f t="shared" si="6"/>
        <v>6.1898959926225801E-2</v>
      </c>
      <c r="E100" s="6">
        <f t="shared" si="7"/>
        <v>64.841228504117851</v>
      </c>
    </row>
    <row r="101" spans="2:5">
      <c r="B101" s="4" t="s">
        <v>79</v>
      </c>
      <c r="C101" s="140">
        <v>2070539.9412851308</v>
      </c>
      <c r="D101" s="62">
        <f t="shared" si="6"/>
        <v>3.3921174160175163E-2</v>
      </c>
      <c r="E101" s="6">
        <f t="shared" si="7"/>
        <v>35.533563204767184</v>
      </c>
    </row>
    <row r="102" spans="2:5">
      <c r="B102" s="4" t="s">
        <v>80</v>
      </c>
      <c r="C102" s="140">
        <v>10199494.732508862</v>
      </c>
      <c r="D102" s="62">
        <f t="shared" si="6"/>
        <v>0.16709594935535615</v>
      </c>
      <c r="E102" s="6">
        <f t="shared" si="7"/>
        <v>175.03858945572725</v>
      </c>
    </row>
    <row r="103" spans="2:5">
      <c r="B103" s="4" t="s">
        <v>81</v>
      </c>
      <c r="C103" s="140">
        <v>7079186.0452836109</v>
      </c>
      <c r="D103" s="62">
        <f t="shared" si="6"/>
        <v>0.11597665805244108</v>
      </c>
      <c r="E103" s="6">
        <f t="shared" si="7"/>
        <v>121.48942397230996</v>
      </c>
    </row>
    <row r="104" spans="2:5">
      <c r="B104" s="4" t="s">
        <v>82</v>
      </c>
      <c r="C104" s="140">
        <v>1202231.099879923</v>
      </c>
      <c r="D104" s="62">
        <f t="shared" si="6"/>
        <v>1.9695872417942364E-2</v>
      </c>
      <c r="E104" s="6">
        <f t="shared" si="7"/>
        <v>20.632084376892092</v>
      </c>
    </row>
    <row r="105" spans="2:5">
      <c r="B105" s="4" t="s">
        <v>12</v>
      </c>
      <c r="C105" s="140">
        <v>2984372.6930952026</v>
      </c>
      <c r="D105" s="62">
        <f t="shared" si="6"/>
        <v>4.8892283535723717E-2</v>
      </c>
      <c r="E105" s="6">
        <f t="shared" si="7"/>
        <v>51.216300445216234</v>
      </c>
    </row>
    <row r="106" spans="2:5">
      <c r="B106" s="4" t="s">
        <v>13</v>
      </c>
      <c r="C106" s="140">
        <v>9041858.3278866243</v>
      </c>
      <c r="D106" s="62">
        <f t="shared" si="6"/>
        <v>0.14813066145514928</v>
      </c>
      <c r="E106" s="6">
        <f t="shared" si="7"/>
        <v>155.17181676924997</v>
      </c>
    </row>
    <row r="107" spans="2:5">
      <c r="B107" s="4" t="s">
        <v>14</v>
      </c>
      <c r="C107" s="140">
        <v>1012611.3269487849</v>
      </c>
      <c r="D107" s="62">
        <f t="shared" si="6"/>
        <v>1.6589375791841179E-2</v>
      </c>
      <c r="E107" s="6">
        <f t="shared" si="7"/>
        <v>17.377925376153289</v>
      </c>
    </row>
    <row r="108" spans="2:5">
      <c r="B108" s="4" t="s">
        <v>15</v>
      </c>
      <c r="C108" s="140">
        <v>847751.35934174061</v>
      </c>
      <c r="D108" s="62">
        <f t="shared" si="6"/>
        <v>1.3888513296153981E-2</v>
      </c>
      <c r="E108" s="6">
        <f t="shared" si="7"/>
        <v>14.548681678847538</v>
      </c>
    </row>
    <row r="109" spans="2:5">
      <c r="B109" s="4" t="s">
        <v>16</v>
      </c>
      <c r="C109" s="140">
        <v>5199489.9835247323</v>
      </c>
      <c r="D109" s="62">
        <f t="shared" si="6"/>
        <v>8.5182034771934256E-2</v>
      </c>
      <c r="E109" s="6">
        <f t="shared" si="7"/>
        <v>89.231027268885427</v>
      </c>
    </row>
    <row r="110" spans="2:5">
      <c r="B110" s="4" t="s">
        <v>17</v>
      </c>
      <c r="C110" s="140">
        <v>441463.72093517194</v>
      </c>
      <c r="D110" s="62">
        <f t="shared" si="6"/>
        <v>7.232397436364525E-3</v>
      </c>
      <c r="E110" s="6">
        <f t="shared" si="7"/>
        <v>7.5761779416461073</v>
      </c>
    </row>
    <row r="111" spans="2:5">
      <c r="B111" s="4" t="s">
        <v>18</v>
      </c>
      <c r="C111" s="140">
        <v>215531.88966868032</v>
      </c>
      <c r="D111" s="62">
        <f t="shared" si="6"/>
        <v>3.5310088063238011E-3</v>
      </c>
      <c r="E111" s="6">
        <f t="shared" si="7"/>
        <v>3.6988496920428657</v>
      </c>
    </row>
    <row r="112" spans="2:5">
      <c r="B112" s="4" t="s">
        <v>19</v>
      </c>
      <c r="C112" s="140">
        <f>SUM(C94:C111)</f>
        <v>61039748.550804257</v>
      </c>
      <c r="D112" s="62">
        <f>SUM(D94:D111)</f>
        <v>1</v>
      </c>
      <c r="E112" s="6">
        <f>SUM(E94:E111)</f>
        <v>1047.5334089845578</v>
      </c>
    </row>
    <row r="114" spans="2:5">
      <c r="B114" s="4" t="s">
        <v>46</v>
      </c>
      <c r="E114" s="6">
        <f>D51</f>
        <v>1047.5334089845578</v>
      </c>
    </row>
    <row r="117" spans="2:5">
      <c r="B117" s="5" t="s">
        <v>263</v>
      </c>
    </row>
    <row r="118" spans="2:5" ht="25.5">
      <c r="B118" s="64"/>
      <c r="C118" s="64" t="s">
        <v>256</v>
      </c>
      <c r="D118" s="64" t="s">
        <v>83</v>
      </c>
      <c r="E118" s="65" t="s">
        <v>84</v>
      </c>
    </row>
    <row r="119" spans="2:5">
      <c r="B119" s="4" t="s">
        <v>72</v>
      </c>
      <c r="C119" s="6">
        <f t="shared" ref="C119:C136" si="8">C22</f>
        <v>8445142.5</v>
      </c>
      <c r="D119" s="62">
        <f>C119/C$137</f>
        <v>0.17893179078440338</v>
      </c>
      <c r="E119" s="6">
        <f>D119*E$139</f>
        <v>173.08922781222265</v>
      </c>
    </row>
    <row r="120" spans="2:5">
      <c r="B120" s="4" t="s">
        <v>73</v>
      </c>
      <c r="C120" s="6">
        <f t="shared" si="8"/>
        <v>1348308.5</v>
      </c>
      <c r="D120" s="62">
        <f t="shared" ref="D120:D136" si="9">C120/C$137</f>
        <v>2.856733967897318E-2</v>
      </c>
      <c r="E120" s="6">
        <f t="shared" ref="E120:E136" si="10">D120*E$139</f>
        <v>27.634545789802385</v>
      </c>
    </row>
    <row r="121" spans="2:5">
      <c r="B121" s="4" t="s">
        <v>74</v>
      </c>
      <c r="C121" s="6">
        <f t="shared" si="8"/>
        <v>1072762.5</v>
      </c>
      <c r="D121" s="62">
        <f t="shared" si="9"/>
        <v>2.2729197904162488E-2</v>
      </c>
      <c r="E121" s="6">
        <f t="shared" si="10"/>
        <v>21.987033700249523</v>
      </c>
    </row>
    <row r="122" spans="2:5">
      <c r="B122" s="4" t="s">
        <v>75</v>
      </c>
      <c r="C122" s="6">
        <f t="shared" si="8"/>
        <v>1115556.5</v>
      </c>
      <c r="D122" s="62">
        <f t="shared" si="9"/>
        <v>2.363589747197058E-2</v>
      </c>
      <c r="E122" s="6">
        <f t="shared" si="10"/>
        <v>22.864127297544801</v>
      </c>
    </row>
    <row r="123" spans="2:5">
      <c r="B123" s="4" t="s">
        <v>76</v>
      </c>
      <c r="C123" s="6">
        <f t="shared" si="8"/>
        <v>2118511.5</v>
      </c>
      <c r="D123" s="62">
        <f t="shared" si="9"/>
        <v>4.4886046208498273E-2</v>
      </c>
      <c r="E123" s="6">
        <f t="shared" si="10"/>
        <v>43.420406422545689</v>
      </c>
    </row>
    <row r="124" spans="2:5">
      <c r="B124" s="4" t="s">
        <v>77</v>
      </c>
      <c r="C124" s="6">
        <f t="shared" si="8"/>
        <v>592874.5</v>
      </c>
      <c r="D124" s="62">
        <f t="shared" si="9"/>
        <v>1.2561551921167436E-2</v>
      </c>
      <c r="E124" s="6">
        <f t="shared" si="10"/>
        <v>12.151386361397407</v>
      </c>
    </row>
    <row r="125" spans="2:5">
      <c r="B125" s="4" t="s">
        <v>78</v>
      </c>
      <c r="C125" s="6">
        <f t="shared" si="8"/>
        <v>2532976.5</v>
      </c>
      <c r="D125" s="62">
        <f t="shared" si="9"/>
        <v>5.3667539791046791E-2</v>
      </c>
      <c r="E125" s="6">
        <f t="shared" si="10"/>
        <v>51.915162645450494</v>
      </c>
    </row>
    <row r="126" spans="2:5">
      <c r="B126" s="4" t="s">
        <v>79</v>
      </c>
      <c r="C126" s="6">
        <f t="shared" si="8"/>
        <v>2111443</v>
      </c>
      <c r="D126" s="62">
        <f t="shared" si="9"/>
        <v>4.4736282085138655E-2</v>
      </c>
      <c r="E126" s="6">
        <f t="shared" si="10"/>
        <v>43.275532466091938</v>
      </c>
    </row>
    <row r="127" spans="2:5">
      <c r="B127" s="4" t="s">
        <v>80</v>
      </c>
      <c r="C127" s="6">
        <f t="shared" si="8"/>
        <v>7562279</v>
      </c>
      <c r="D127" s="62">
        <f t="shared" si="9"/>
        <v>0.16022608545460154</v>
      </c>
      <c r="E127" s="6">
        <f t="shared" si="10"/>
        <v>154.99430975979237</v>
      </c>
    </row>
    <row r="128" spans="2:5">
      <c r="B128" s="4" t="s">
        <v>81</v>
      </c>
      <c r="C128" s="6">
        <f t="shared" si="8"/>
        <v>5121540.5</v>
      </c>
      <c r="D128" s="62">
        <f t="shared" si="9"/>
        <v>0.10851284193722589</v>
      </c>
      <c r="E128" s="6">
        <f t="shared" si="10"/>
        <v>104.96963080895611</v>
      </c>
    </row>
    <row r="129" spans="2:5">
      <c r="B129" s="4" t="s">
        <v>82</v>
      </c>
      <c r="C129" s="6">
        <f t="shared" si="8"/>
        <v>1106067</v>
      </c>
      <c r="D129" s="62">
        <f t="shared" si="9"/>
        <v>2.3434838315343133E-2</v>
      </c>
      <c r="E129" s="6">
        <f t="shared" si="10"/>
        <v>22.669633216796715</v>
      </c>
    </row>
    <row r="130" spans="2:5">
      <c r="B130" s="4" t="s">
        <v>12</v>
      </c>
      <c r="C130" s="6">
        <f t="shared" si="8"/>
        <v>2773719</v>
      </c>
      <c r="D130" s="62">
        <f t="shared" si="9"/>
        <v>5.876828103288069E-2</v>
      </c>
      <c r="E130" s="6">
        <f t="shared" si="10"/>
        <v>56.849352142736535</v>
      </c>
    </row>
    <row r="131" spans="2:5">
      <c r="B131" s="4" t="s">
        <v>13</v>
      </c>
      <c r="C131" s="6">
        <f t="shared" si="8"/>
        <v>6497055.5</v>
      </c>
      <c r="D131" s="62">
        <f t="shared" si="9"/>
        <v>0.13765662041116031</v>
      </c>
      <c r="E131" s="6">
        <f t="shared" si="10"/>
        <v>133.16179324956968</v>
      </c>
    </row>
    <row r="132" spans="2:5">
      <c r="B132" s="4" t="s">
        <v>14</v>
      </c>
      <c r="C132" s="6">
        <f t="shared" si="8"/>
        <v>1473249</v>
      </c>
      <c r="D132" s="62">
        <f t="shared" si="9"/>
        <v>3.1214521465011576E-2</v>
      </c>
      <c r="E132" s="6">
        <f t="shared" si="10"/>
        <v>30.195290580961686</v>
      </c>
    </row>
    <row r="133" spans="2:5">
      <c r="B133" s="4" t="s">
        <v>15</v>
      </c>
      <c r="C133" s="6">
        <f t="shared" si="8"/>
        <v>644521.5</v>
      </c>
      <c r="D133" s="62">
        <f t="shared" si="9"/>
        <v>1.3655824776674859E-2</v>
      </c>
      <c r="E133" s="6">
        <f t="shared" si="10"/>
        <v>13.209928517295648</v>
      </c>
    </row>
    <row r="134" spans="2:5">
      <c r="B134" s="4" t="s">
        <v>16</v>
      </c>
      <c r="C134" s="6">
        <f t="shared" si="8"/>
        <v>2192387.5</v>
      </c>
      <c r="D134" s="62">
        <f t="shared" si="9"/>
        <v>4.6451296880821273E-2</v>
      </c>
      <c r="E134" s="6">
        <f t="shared" si="10"/>
        <v>44.934547811380241</v>
      </c>
    </row>
    <row r="135" spans="2:5">
      <c r="B135" s="4" t="s">
        <v>17</v>
      </c>
      <c r="C135" s="6">
        <f t="shared" si="8"/>
        <v>322818</v>
      </c>
      <c r="D135" s="62">
        <f t="shared" si="9"/>
        <v>6.8397191447556434E-3</v>
      </c>
      <c r="E135" s="6">
        <f t="shared" si="10"/>
        <v>6.616385495435523</v>
      </c>
    </row>
    <row r="136" spans="2:5">
      <c r="B136" s="4" t="s">
        <v>18</v>
      </c>
      <c r="C136" s="6">
        <f t="shared" si="8"/>
        <v>166339.5</v>
      </c>
      <c r="D136" s="62">
        <f t="shared" si="9"/>
        <v>3.5243247361642824E-3</v>
      </c>
      <c r="E136" s="6">
        <f t="shared" si="10"/>
        <v>3.4092468670210372</v>
      </c>
    </row>
    <row r="137" spans="2:5">
      <c r="B137" s="4" t="s">
        <v>19</v>
      </c>
      <c r="C137" s="6">
        <f>SUM(C119:C136)</f>
        <v>47197552</v>
      </c>
      <c r="D137" s="62">
        <f>SUM(D119:D136)</f>
        <v>0.99999999999999989</v>
      </c>
      <c r="E137" s="6">
        <f>SUM(E119:E136)</f>
        <v>967.34754094525044</v>
      </c>
    </row>
    <row r="139" spans="2:5">
      <c r="B139" s="4" t="s">
        <v>46</v>
      </c>
      <c r="E139" s="6">
        <f>D52</f>
        <v>967.34754094525044</v>
      </c>
    </row>
    <row r="142" spans="2:5">
      <c r="B142" s="5" t="s">
        <v>264</v>
      </c>
    </row>
    <row r="143" spans="2:5">
      <c r="B143" s="4" t="s">
        <v>96</v>
      </c>
    </row>
    <row r="144" spans="2:5">
      <c r="B144" s="4" t="s">
        <v>313</v>
      </c>
    </row>
    <row r="145" spans="2:5" s="75" customFormat="1">
      <c r="B145" s="4" t="s">
        <v>312</v>
      </c>
    </row>
    <row r="146" spans="2:5">
      <c r="C146" s="76" t="s">
        <v>248</v>
      </c>
    </row>
    <row r="147" spans="2:5" ht="25.5">
      <c r="B147" s="64"/>
      <c r="C147" s="64" t="s">
        <v>60</v>
      </c>
      <c r="D147" s="64" t="s">
        <v>83</v>
      </c>
      <c r="E147" s="65" t="s">
        <v>84</v>
      </c>
    </row>
    <row r="148" spans="2:5">
      <c r="B148" s="4" t="s">
        <v>72</v>
      </c>
      <c r="C148" s="140">
        <v>152677.93445114195</v>
      </c>
      <c r="D148" s="62">
        <f>C148/C$166</f>
        <v>0.16138138921672462</v>
      </c>
      <c r="E148" s="6">
        <f>D148*E$168</f>
        <v>1862.0878446556767</v>
      </c>
    </row>
    <row r="149" spans="2:5">
      <c r="B149" s="4" t="s">
        <v>73</v>
      </c>
      <c r="C149" s="140">
        <v>27743.185183355297</v>
      </c>
      <c r="D149" s="62">
        <f t="shared" ref="D149:D165" si="11">C149/C$166</f>
        <v>2.9324694378934476E-2</v>
      </c>
      <c r="E149" s="6">
        <f t="shared" ref="E149:E165" si="12">D149*E$168</f>
        <v>338.3609300693613</v>
      </c>
    </row>
    <row r="150" spans="2:5">
      <c r="B150" s="4" t="s">
        <v>74</v>
      </c>
      <c r="C150" s="140">
        <v>23203.676457093825</v>
      </c>
      <c r="D150" s="62">
        <f t="shared" si="11"/>
        <v>2.4526409497500248E-2</v>
      </c>
      <c r="E150" s="6">
        <f t="shared" si="12"/>
        <v>282.996256383755</v>
      </c>
    </row>
    <row r="151" spans="2:5">
      <c r="B151" s="4" t="s">
        <v>75</v>
      </c>
      <c r="C151" s="140">
        <v>25200.893437288054</v>
      </c>
      <c r="D151" s="62">
        <f t="shared" si="11"/>
        <v>2.6637478474098954E-2</v>
      </c>
      <c r="E151" s="6">
        <f t="shared" si="12"/>
        <v>307.35467775832302</v>
      </c>
    </row>
    <row r="152" spans="2:5">
      <c r="B152" s="4" t="s">
        <v>76</v>
      </c>
      <c r="C152" s="140">
        <v>38394.510134895281</v>
      </c>
      <c r="D152" s="62">
        <f t="shared" si="11"/>
        <v>4.0583201535568519E-2</v>
      </c>
      <c r="E152" s="6">
        <f t="shared" si="12"/>
        <v>468.2664255362734</v>
      </c>
    </row>
    <row r="153" spans="2:5">
      <c r="B153" s="4" t="s">
        <v>77</v>
      </c>
      <c r="C153" s="140">
        <v>11978.636766032487</v>
      </c>
      <c r="D153" s="62">
        <f t="shared" si="11"/>
        <v>1.266148280807055E-2</v>
      </c>
      <c r="E153" s="6">
        <f t="shared" si="12"/>
        <v>146.09363165515268</v>
      </c>
    </row>
    <row r="154" spans="2:5">
      <c r="B154" s="4" t="s">
        <v>78</v>
      </c>
      <c r="C154" s="140">
        <v>51629.061165656596</v>
      </c>
      <c r="D154" s="62">
        <f t="shared" si="11"/>
        <v>5.4572192405021043E-2</v>
      </c>
      <c r="E154" s="6">
        <f t="shared" si="12"/>
        <v>629.67741588302931</v>
      </c>
    </row>
    <row r="155" spans="2:5">
      <c r="B155" s="4" t="s">
        <v>79</v>
      </c>
      <c r="C155" s="140">
        <v>35437.107716402468</v>
      </c>
      <c r="D155" s="62">
        <f t="shared" si="11"/>
        <v>3.7457211440896379E-2</v>
      </c>
      <c r="E155" s="6">
        <f t="shared" si="12"/>
        <v>432.19740799927598</v>
      </c>
    </row>
    <row r="156" spans="2:5">
      <c r="B156" s="4" t="s">
        <v>80</v>
      </c>
      <c r="C156" s="140">
        <v>163240.56978820133</v>
      </c>
      <c r="D156" s="62">
        <f t="shared" si="11"/>
        <v>0.17254615097887563</v>
      </c>
      <c r="E156" s="6">
        <f t="shared" si="12"/>
        <v>1990.9116654610521</v>
      </c>
    </row>
    <row r="157" spans="2:5">
      <c r="B157" s="4" t="s">
        <v>81</v>
      </c>
      <c r="C157" s="140">
        <v>96369.618663733447</v>
      </c>
      <c r="D157" s="62">
        <f t="shared" si="11"/>
        <v>0.10186319977505416</v>
      </c>
      <c r="E157" s="6">
        <f t="shared" si="12"/>
        <v>1175.3413887405306</v>
      </c>
    </row>
    <row r="158" spans="2:5">
      <c r="B158" s="4" t="s">
        <v>82</v>
      </c>
      <c r="C158" s="140">
        <v>19204.566660307322</v>
      </c>
      <c r="D158" s="62">
        <f t="shared" si="11"/>
        <v>2.0299329160346841E-2</v>
      </c>
      <c r="E158" s="6">
        <f t="shared" si="12"/>
        <v>234.22238628386461</v>
      </c>
    </row>
    <row r="159" spans="2:5">
      <c r="B159" s="4" t="s">
        <v>12</v>
      </c>
      <c r="C159" s="140">
        <v>54003.272073679618</v>
      </c>
      <c r="D159" s="62">
        <f t="shared" si="11"/>
        <v>5.7081745969572759E-2</v>
      </c>
      <c r="E159" s="6">
        <f t="shared" si="12"/>
        <v>658.63372373701941</v>
      </c>
    </row>
    <row r="160" spans="2:5">
      <c r="B160" s="4" t="s">
        <v>13</v>
      </c>
      <c r="C160" s="140">
        <v>147416.31352006295</v>
      </c>
      <c r="D160" s="62">
        <f t="shared" si="11"/>
        <v>0.15581982789195406</v>
      </c>
      <c r="E160" s="6">
        <f t="shared" si="12"/>
        <v>1797.9161592437065</v>
      </c>
    </row>
    <row r="161" spans="2:5">
      <c r="B161" s="4" t="s">
        <v>14</v>
      </c>
      <c r="C161" s="140">
        <v>24831.470703080297</v>
      </c>
      <c r="D161" s="62">
        <f t="shared" si="11"/>
        <v>2.6246996678094783E-2</v>
      </c>
      <c r="E161" s="6">
        <f t="shared" si="12"/>
        <v>302.84913093270848</v>
      </c>
    </row>
    <row r="162" spans="2:5">
      <c r="B162" s="4" t="s">
        <v>15</v>
      </c>
      <c r="C162" s="140">
        <v>13884.450478035513</v>
      </c>
      <c r="D162" s="62">
        <f t="shared" si="11"/>
        <v>1.4675938043772952E-2</v>
      </c>
      <c r="E162" s="6">
        <f t="shared" si="12"/>
        <v>169.33728215420098</v>
      </c>
    </row>
    <row r="163" spans="2:5">
      <c r="B163" s="4" t="s">
        <v>16</v>
      </c>
      <c r="C163" s="140">
        <v>51598.390181100156</v>
      </c>
      <c r="D163" s="62">
        <f t="shared" si="11"/>
        <v>5.453977301112397E-2</v>
      </c>
      <c r="E163" s="6">
        <f t="shared" si="12"/>
        <v>629.3033469795464</v>
      </c>
    </row>
    <row r="164" spans="2:5">
      <c r="B164" s="4" t="s">
        <v>17</v>
      </c>
      <c r="C164" s="140">
        <v>6428.0406069985511</v>
      </c>
      <c r="D164" s="62">
        <f t="shared" si="11"/>
        <v>6.7944731295202883E-3</v>
      </c>
      <c r="E164" s="6">
        <f t="shared" si="12"/>
        <v>78.397551828784074</v>
      </c>
    </row>
    <row r="165" spans="2:5">
      <c r="B165" s="4" t="s">
        <v>18</v>
      </c>
      <c r="C165" s="140">
        <v>2827.3326005046479</v>
      </c>
      <c r="D165" s="62">
        <f t="shared" si="11"/>
        <v>2.9885056048697548E-3</v>
      </c>
      <c r="E165" s="6">
        <f t="shared" si="12"/>
        <v>34.48266239076731</v>
      </c>
    </row>
    <row r="166" spans="2:5">
      <c r="B166" s="4" t="s">
        <v>19</v>
      </c>
      <c r="C166" s="142">
        <f>SUM(C148:C165)</f>
        <v>946069.03058756981</v>
      </c>
      <c r="D166" s="62">
        <f>SUM(D148:D165)</f>
        <v>1</v>
      </c>
      <c r="E166" s="6">
        <f>SUM(E148:E165)</f>
        <v>11538.429887693028</v>
      </c>
    </row>
    <row r="167" spans="2:5">
      <c r="C167" s="3"/>
    </row>
    <row r="168" spans="2:5">
      <c r="B168" s="4" t="s">
        <v>46</v>
      </c>
      <c r="E168" s="6">
        <f>D53</f>
        <v>11538.429887693028</v>
      </c>
    </row>
  </sheetData>
  <mergeCells count="4">
    <mergeCell ref="B2:C2"/>
    <mergeCell ref="B5:C5"/>
    <mergeCell ref="B8:C8"/>
    <mergeCell ref="B19:C19"/>
  </mergeCells>
  <phoneticPr fontId="4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BBB63"/>
  </sheetPr>
  <dimension ref="A2:K165"/>
  <sheetViews>
    <sheetView topLeftCell="A13" zoomScale="85" zoomScaleNormal="85" zoomScalePageLayoutView="150" workbookViewId="0">
      <selection activeCell="F48" sqref="F48"/>
    </sheetView>
  </sheetViews>
  <sheetFormatPr baseColWidth="10" defaultRowHeight="12.75"/>
  <cols>
    <col min="1" max="1" width="7.125" style="4" customWidth="1"/>
    <col min="2" max="2" width="37.625" style="4" customWidth="1"/>
    <col min="3" max="16384" width="11" style="4"/>
  </cols>
  <sheetData>
    <row r="2" spans="2:5">
      <c r="B2" s="147" t="s">
        <v>123</v>
      </c>
      <c r="C2" s="147"/>
    </row>
    <row r="3" spans="2:5">
      <c r="B3" s="1" t="s">
        <v>97</v>
      </c>
      <c r="E3" s="5" t="s">
        <v>266</v>
      </c>
    </row>
    <row r="5" spans="2:5">
      <c r="B5" s="147" t="s">
        <v>124</v>
      </c>
      <c r="C5" s="147"/>
    </row>
    <row r="6" spans="2:5">
      <c r="B6" s="57">
        <f>Resumen!D12</f>
        <v>35172</v>
      </c>
    </row>
    <row r="8" spans="2:5">
      <c r="B8" s="147" t="s">
        <v>63</v>
      </c>
      <c r="C8" s="147"/>
    </row>
    <row r="9" spans="2:5">
      <c r="B9" s="3" t="s">
        <v>113</v>
      </c>
    </row>
    <row r="10" spans="2:5">
      <c r="B10" s="3" t="s">
        <v>48</v>
      </c>
    </row>
    <row r="12" spans="2:5">
      <c r="B12" s="56" t="s">
        <v>64</v>
      </c>
    </row>
    <row r="13" spans="2:5">
      <c r="B13" s="9" t="s">
        <v>281</v>
      </c>
    </row>
    <row r="14" spans="2:5">
      <c r="B14" s="63" t="s">
        <v>58</v>
      </c>
    </row>
    <row r="15" spans="2:5">
      <c r="B15" s="4" t="s">
        <v>30</v>
      </c>
    </row>
    <row r="16" spans="2:5">
      <c r="B16" s="79" t="s">
        <v>282</v>
      </c>
    </row>
    <row r="17" spans="1:7">
      <c r="B17" s="148" t="s">
        <v>65</v>
      </c>
      <c r="C17" s="148"/>
    </row>
    <row r="19" spans="1:7" ht="38.25">
      <c r="A19" s="13"/>
      <c r="B19" s="13"/>
      <c r="C19" s="61" t="s">
        <v>244</v>
      </c>
      <c r="D19" s="13" t="s">
        <v>66</v>
      </c>
      <c r="E19" s="13" t="s">
        <v>86</v>
      </c>
      <c r="F19" s="13" t="s">
        <v>87</v>
      </c>
      <c r="G19" s="13" t="s">
        <v>71</v>
      </c>
    </row>
    <row r="20" spans="1:7">
      <c r="B20" s="4" t="s">
        <v>72</v>
      </c>
      <c r="C20" s="57">
        <v>8445142.5</v>
      </c>
      <c r="D20" s="6">
        <f t="shared" ref="D20:D37" si="0">E60+E89+E116+E145</f>
        <v>5754.259023348749</v>
      </c>
      <c r="E20" s="58">
        <f>D20*1000/C20</f>
        <v>0.68136908564287091</v>
      </c>
      <c r="F20" s="58">
        <f>E$38-E20</f>
        <v>6.3839055660729116E-2</v>
      </c>
      <c r="G20" s="6">
        <f>F20*C20/1000</f>
        <v>539.12992212028905</v>
      </c>
    </row>
    <row r="21" spans="1:7">
      <c r="B21" s="4" t="s">
        <v>73</v>
      </c>
      <c r="C21" s="57">
        <v>1348308.5</v>
      </c>
      <c r="D21" s="6">
        <f t="shared" si="0"/>
        <v>1025.2160395715973</v>
      </c>
      <c r="E21" s="58">
        <f t="shared" ref="E21:E38" si="1">D21*1000/C21</f>
        <v>0.76037200653381432</v>
      </c>
      <c r="F21" s="58">
        <f t="shared" ref="F21:F38" si="2">E$38-E21</f>
        <v>-1.5163865230214291E-2</v>
      </c>
      <c r="G21" s="6">
        <f t="shared" ref="G21:G37" si="3">F21*C21/1000</f>
        <v>-20.445568382752388</v>
      </c>
    </row>
    <row r="22" spans="1:7">
      <c r="B22" s="4" t="s">
        <v>74</v>
      </c>
      <c r="C22" s="57">
        <v>1072762.5</v>
      </c>
      <c r="D22" s="6">
        <f t="shared" si="0"/>
        <v>854.67290552234169</v>
      </c>
      <c r="E22" s="58">
        <f t="shared" si="1"/>
        <v>0.79670281681391897</v>
      </c>
      <c r="F22" s="58">
        <f t="shared" si="2"/>
        <v>-5.1494675510318944E-2</v>
      </c>
      <c r="G22" s="6">
        <f t="shared" si="3"/>
        <v>-55.241556837138525</v>
      </c>
    </row>
    <row r="23" spans="1:7">
      <c r="B23" s="4" t="s">
        <v>75</v>
      </c>
      <c r="C23" s="57">
        <v>1115556.5</v>
      </c>
      <c r="D23" s="6">
        <f t="shared" si="0"/>
        <v>949.55333290703379</v>
      </c>
      <c r="E23" s="58">
        <f t="shared" si="1"/>
        <v>0.8511925060783867</v>
      </c>
      <c r="F23" s="58">
        <f t="shared" si="2"/>
        <v>-0.10598436477478668</v>
      </c>
      <c r="G23" s="6">
        <f t="shared" si="3"/>
        <v>-118.23154702288431</v>
      </c>
    </row>
    <row r="24" spans="1:7">
      <c r="B24" s="4" t="s">
        <v>76</v>
      </c>
      <c r="C24" s="57">
        <v>2118511.5</v>
      </c>
      <c r="D24" s="6">
        <f t="shared" si="0"/>
        <v>1406.4474249133345</v>
      </c>
      <c r="E24" s="58">
        <f t="shared" si="1"/>
        <v>0.66388472515411634</v>
      </c>
      <c r="F24" s="58">
        <f t="shared" si="2"/>
        <v>8.1323416149483685E-2</v>
      </c>
      <c r="G24" s="6">
        <f t="shared" si="3"/>
        <v>172.28459233196691</v>
      </c>
    </row>
    <row r="25" spans="1:7">
      <c r="B25" s="4" t="s">
        <v>77</v>
      </c>
      <c r="C25" s="57">
        <v>592874.5</v>
      </c>
      <c r="D25" s="6">
        <f t="shared" si="0"/>
        <v>450.58165929602171</v>
      </c>
      <c r="E25" s="58">
        <f t="shared" si="1"/>
        <v>0.75999500618768678</v>
      </c>
      <c r="F25" s="58">
        <f t="shared" si="2"/>
        <v>-1.4786864884086759E-2</v>
      </c>
      <c r="G25" s="6">
        <f t="shared" si="3"/>
        <v>-8.7667551247204951</v>
      </c>
    </row>
    <row r="26" spans="1:7">
      <c r="B26" s="4" t="s">
        <v>78</v>
      </c>
      <c r="C26" s="57">
        <v>2532976.5</v>
      </c>
      <c r="D26" s="6">
        <f t="shared" si="0"/>
        <v>2008.2561661426098</v>
      </c>
      <c r="E26" s="58">
        <f t="shared" si="1"/>
        <v>0.79284437346442416</v>
      </c>
      <c r="F26" s="58">
        <f t="shared" si="2"/>
        <v>-4.7636232160824132E-2</v>
      </c>
      <c r="G26" s="6">
        <f t="shared" si="3"/>
        <v>-120.66145661191175</v>
      </c>
    </row>
    <row r="27" spans="1:7">
      <c r="B27" s="4" t="s">
        <v>79</v>
      </c>
      <c r="C27" s="57">
        <v>2111443</v>
      </c>
      <c r="D27" s="6">
        <f t="shared" si="0"/>
        <v>1421.7876211603934</v>
      </c>
      <c r="E27" s="58">
        <f t="shared" si="1"/>
        <v>0.67337248562257823</v>
      </c>
      <c r="F27" s="58">
        <f t="shared" si="2"/>
        <v>7.1835655681021793E-2</v>
      </c>
      <c r="G27" s="6">
        <f t="shared" si="3"/>
        <v>151.6768923381037</v>
      </c>
    </row>
    <row r="28" spans="1:7">
      <c r="B28" s="4" t="s">
        <v>80</v>
      </c>
      <c r="C28" s="57">
        <v>7562279</v>
      </c>
      <c r="D28" s="6">
        <f t="shared" si="0"/>
        <v>5931.9573110976853</v>
      </c>
      <c r="E28" s="58">
        <f t="shared" si="1"/>
        <v>0.78441397244107036</v>
      </c>
      <c r="F28" s="58">
        <f t="shared" si="2"/>
        <v>-3.9205831137470337E-2</v>
      </c>
      <c r="G28" s="6">
        <f t="shared" si="3"/>
        <v>-296.48543348843805</v>
      </c>
    </row>
    <row r="29" spans="1:7">
      <c r="B29" s="4" t="s">
        <v>81</v>
      </c>
      <c r="C29" s="57">
        <v>5121540.5</v>
      </c>
      <c r="D29" s="6">
        <f t="shared" si="0"/>
        <v>3577.3770683633084</v>
      </c>
      <c r="E29" s="58">
        <f t="shared" si="1"/>
        <v>0.69849629586318973</v>
      </c>
      <c r="F29" s="58">
        <f t="shared" si="2"/>
        <v>4.6711845440410293E-2</v>
      </c>
      <c r="G29" s="6">
        <f t="shared" si="3"/>
        <v>239.23660825280163</v>
      </c>
    </row>
    <row r="30" spans="1:7">
      <c r="B30" s="4" t="s">
        <v>82</v>
      </c>
      <c r="C30" s="57">
        <v>1106067</v>
      </c>
      <c r="D30" s="6">
        <f t="shared" si="0"/>
        <v>740.2989167091747</v>
      </c>
      <c r="E30" s="58">
        <f t="shared" si="1"/>
        <v>0.66930748020614916</v>
      </c>
      <c r="F30" s="58">
        <f t="shared" si="2"/>
        <v>7.5900661097450861E-2</v>
      </c>
      <c r="G30" s="6">
        <f t="shared" si="3"/>
        <v>83.95121651807419</v>
      </c>
    </row>
    <row r="31" spans="1:7">
      <c r="B31" s="4" t="s">
        <v>12</v>
      </c>
      <c r="C31" s="57">
        <v>2773719</v>
      </c>
      <c r="D31" s="6">
        <f t="shared" si="0"/>
        <v>2081.5753114868944</v>
      </c>
      <c r="E31" s="58">
        <f t="shared" si="1"/>
        <v>0.75046365961616679</v>
      </c>
      <c r="F31" s="58">
        <f t="shared" si="2"/>
        <v>-5.2555183125667648E-3</v>
      </c>
      <c r="G31" s="6">
        <f t="shared" si="3"/>
        <v>-14.577330998414375</v>
      </c>
    </row>
    <row r="32" spans="1:7">
      <c r="B32" s="4" t="s">
        <v>13</v>
      </c>
      <c r="C32" s="57">
        <v>6497055.5</v>
      </c>
      <c r="D32" s="6">
        <f t="shared" si="0"/>
        <v>5391.7189808422463</v>
      </c>
      <c r="E32" s="58">
        <f t="shared" si="1"/>
        <v>0.8298711594571182</v>
      </c>
      <c r="F32" s="58">
        <f t="shared" si="2"/>
        <v>-8.4663018153518177E-2</v>
      </c>
      <c r="G32" s="6">
        <f t="shared" si="3"/>
        <v>-550.06032774091511</v>
      </c>
    </row>
    <row r="33" spans="1:11">
      <c r="B33" s="4" t="s">
        <v>14</v>
      </c>
      <c r="C33" s="57">
        <v>1473249</v>
      </c>
      <c r="D33" s="6">
        <f t="shared" si="0"/>
        <v>939.21773650952446</v>
      </c>
      <c r="E33" s="58">
        <f t="shared" si="1"/>
        <v>0.63751459292320878</v>
      </c>
      <c r="F33" s="58">
        <f t="shared" si="2"/>
        <v>0.10769354838039125</v>
      </c>
      <c r="G33" s="6">
        <f t="shared" si="3"/>
        <v>158.65941245786303</v>
      </c>
    </row>
    <row r="34" spans="1:11">
      <c r="B34" s="4" t="s">
        <v>15</v>
      </c>
      <c r="C34" s="57">
        <v>644521.5</v>
      </c>
      <c r="D34" s="6">
        <f t="shared" si="0"/>
        <v>517.01933375495855</v>
      </c>
      <c r="E34" s="58">
        <f t="shared" si="1"/>
        <v>0.80217546467411638</v>
      </c>
      <c r="F34" s="58">
        <f t="shared" si="2"/>
        <v>-5.6967323370516354E-2</v>
      </c>
      <c r="G34" s="6">
        <f t="shared" si="3"/>
        <v>-36.716664709750255</v>
      </c>
    </row>
    <row r="35" spans="1:11">
      <c r="B35" s="4" t="s">
        <v>16</v>
      </c>
      <c r="C35" s="57">
        <v>2192387.5</v>
      </c>
      <c r="D35" s="6">
        <f t="shared" si="0"/>
        <v>1788.5616109813038</v>
      </c>
      <c r="E35" s="58">
        <f t="shared" si="1"/>
        <v>0.81580542261863098</v>
      </c>
      <c r="F35" s="58">
        <f t="shared" si="2"/>
        <v>-7.0597281315030957E-2</v>
      </c>
      <c r="G35" s="6">
        <f t="shared" si="3"/>
        <v>-154.77659708905745</v>
      </c>
    </row>
    <row r="36" spans="1:11">
      <c r="B36" s="4" t="s">
        <v>17</v>
      </c>
      <c r="C36" s="57">
        <v>322818</v>
      </c>
      <c r="D36" s="6">
        <f t="shared" si="0"/>
        <v>240.34300708306472</v>
      </c>
      <c r="E36" s="58">
        <f t="shared" si="1"/>
        <v>0.74451550744712103</v>
      </c>
      <c r="F36" s="58">
        <f t="shared" si="2"/>
        <v>6.9263385647899689E-4</v>
      </c>
      <c r="G36" s="6">
        <f t="shared" si="3"/>
        <v>0.22359467628083682</v>
      </c>
    </row>
    <row r="37" spans="1:11">
      <c r="B37" s="4" t="s">
        <v>18</v>
      </c>
      <c r="C37" s="57">
        <v>166339.5</v>
      </c>
      <c r="D37" s="6">
        <f t="shared" si="0"/>
        <v>93.156550309755502</v>
      </c>
      <c r="E37" s="58">
        <f t="shared" si="1"/>
        <v>0.56003865774368389</v>
      </c>
      <c r="F37" s="58">
        <f t="shared" si="2"/>
        <v>0.18516948355991614</v>
      </c>
      <c r="G37" s="6">
        <f t="shared" si="3"/>
        <v>30.800999310614667</v>
      </c>
    </row>
    <row r="38" spans="1:11">
      <c r="A38" s="56"/>
      <c r="B38" s="56" t="s">
        <v>19</v>
      </c>
      <c r="C38" s="57">
        <v>47197552</v>
      </c>
      <c r="D38" s="14">
        <f>SUM(D20:D37)</f>
        <v>35172.000000000007</v>
      </c>
      <c r="E38" s="66">
        <f t="shared" si="1"/>
        <v>0.74520814130360002</v>
      </c>
      <c r="F38" s="66">
        <f t="shared" si="2"/>
        <v>0</v>
      </c>
      <c r="G38" s="14">
        <f>SUM(G20:G37)</f>
        <v>1.120525894293678E-11</v>
      </c>
    </row>
    <row r="39" spans="1:11">
      <c r="D39" s="6"/>
      <c r="E39" s="6"/>
    </row>
    <row r="41" spans="1:11">
      <c r="B41" s="136" t="s">
        <v>324</v>
      </c>
      <c r="C41" s="132"/>
      <c r="D41" s="132"/>
      <c r="E41" s="132"/>
    </row>
    <row r="42" spans="1:11">
      <c r="B42" s="132" t="s">
        <v>336</v>
      </c>
      <c r="C42" s="132"/>
      <c r="D42" s="132"/>
      <c r="E42" s="132"/>
    </row>
    <row r="43" spans="1:11" s="79" customFormat="1">
      <c r="B43" s="137" t="s">
        <v>337</v>
      </c>
      <c r="C43" s="132"/>
      <c r="D43" s="132"/>
      <c r="E43" s="132"/>
    </row>
    <row r="44" spans="1:11" s="79" customFormat="1">
      <c r="B44" s="137" t="s">
        <v>338</v>
      </c>
      <c r="C44" s="132"/>
      <c r="D44" s="132"/>
      <c r="E44" s="132"/>
    </row>
    <row r="45" spans="1:11">
      <c r="B45" s="132"/>
      <c r="C45" s="132"/>
      <c r="D45" s="132"/>
      <c r="E45" s="132"/>
    </row>
    <row r="46" spans="1:11">
      <c r="B46" s="132"/>
      <c r="C46" s="132" t="s">
        <v>331</v>
      </c>
      <c r="D46" s="132" t="s">
        <v>330</v>
      </c>
      <c r="E46" s="132"/>
      <c r="F46" s="141" t="s">
        <v>341</v>
      </c>
    </row>
    <row r="47" spans="1:11">
      <c r="B47" s="132" t="s">
        <v>298</v>
      </c>
      <c r="C47" s="138">
        <v>0.29525968710383699</v>
      </c>
      <c r="D47" s="57">
        <f>C47*B$6</f>
        <v>10384.873714816154</v>
      </c>
      <c r="E47" s="132"/>
      <c r="F47" s="130" t="s">
        <v>334</v>
      </c>
      <c r="I47" s="79"/>
      <c r="J47" s="79"/>
      <c r="K47" s="79"/>
    </row>
    <row r="48" spans="1:11">
      <c r="B48" s="132" t="s">
        <v>109</v>
      </c>
      <c r="C48" s="138">
        <v>1.6199028384692813E-2</v>
      </c>
      <c r="D48" s="57">
        <f>C48*B$6</f>
        <v>569.75222634641557</v>
      </c>
      <c r="E48" s="132"/>
      <c r="F48" s="130" t="s">
        <v>345</v>
      </c>
      <c r="I48" s="79"/>
      <c r="J48" s="79"/>
      <c r="K48" s="79"/>
    </row>
    <row r="49" spans="1:11">
      <c r="B49" s="132" t="s">
        <v>342</v>
      </c>
      <c r="C49" s="138">
        <v>7.9394496442937515E-2</v>
      </c>
      <c r="D49" s="57">
        <f>C49*B$6</f>
        <v>2792.4632288909984</v>
      </c>
      <c r="E49" s="132"/>
      <c r="F49" s="130" t="s">
        <v>335</v>
      </c>
      <c r="I49" s="79"/>
      <c r="J49" s="79"/>
      <c r="K49" s="79"/>
    </row>
    <row r="50" spans="1:11">
      <c r="B50" s="132" t="s">
        <v>343</v>
      </c>
      <c r="C50" s="138">
        <v>0.60914678806853273</v>
      </c>
      <c r="D50" s="57">
        <f>C50*B$6</f>
        <v>21424.910829946431</v>
      </c>
      <c r="E50" s="132"/>
      <c r="F50" s="126" t="s">
        <v>327</v>
      </c>
      <c r="I50" s="79"/>
      <c r="J50" s="79"/>
      <c r="K50" s="79"/>
    </row>
    <row r="51" spans="1:11">
      <c r="B51" s="132" t="s">
        <v>19</v>
      </c>
      <c r="C51" s="138">
        <f>+SUM(C47:C50)</f>
        <v>1</v>
      </c>
      <c r="D51" s="57">
        <f>SUM(D47:D50)</f>
        <v>35172</v>
      </c>
      <c r="E51" s="132"/>
      <c r="H51" s="139"/>
      <c r="I51" s="62"/>
      <c r="J51" s="62"/>
      <c r="K51" s="79"/>
    </row>
    <row r="52" spans="1:11">
      <c r="B52" s="132"/>
      <c r="C52" s="132"/>
      <c r="D52" s="132"/>
      <c r="E52" s="132"/>
      <c r="I52" s="81"/>
      <c r="J52" s="79"/>
      <c r="K52" s="79"/>
    </row>
    <row r="53" spans="1:11">
      <c r="I53" s="81"/>
      <c r="J53" s="79"/>
      <c r="K53" s="79"/>
    </row>
    <row r="54" spans="1:11">
      <c r="B54" s="5" t="s">
        <v>265</v>
      </c>
      <c r="I54" s="81"/>
      <c r="J54" s="79"/>
      <c r="K54" s="79"/>
    </row>
    <row r="55" spans="1:11">
      <c r="B55" s="4" t="s">
        <v>28</v>
      </c>
    </row>
    <row r="56" spans="1:11">
      <c r="B56" s="4" t="s">
        <v>31</v>
      </c>
    </row>
    <row r="57" spans="1:11" s="75" customFormat="1">
      <c r="B57" s="75" t="s">
        <v>314</v>
      </c>
      <c r="I57" s="4"/>
      <c r="J57" s="4"/>
      <c r="K57" s="4"/>
    </row>
    <row r="58" spans="1:11">
      <c r="C58" s="76" t="s">
        <v>250</v>
      </c>
    </row>
    <row r="59" spans="1:11" ht="38.25">
      <c r="A59" s="64"/>
      <c r="B59" s="64"/>
      <c r="C59" s="64" t="s">
        <v>47</v>
      </c>
      <c r="D59" s="64" t="s">
        <v>83</v>
      </c>
      <c r="E59" s="65" t="s">
        <v>84</v>
      </c>
      <c r="F59" s="64"/>
      <c r="G59" s="64"/>
    </row>
    <row r="60" spans="1:11">
      <c r="B60" s="4" t="s">
        <v>72</v>
      </c>
      <c r="C60" s="69">
        <v>9172655.4161020126</v>
      </c>
      <c r="D60" s="62">
        <f>C60/C$78</f>
        <v>0.16525862686858733</v>
      </c>
      <c r="E60" s="6">
        <f>D60*E$80</f>
        <v>1716.1899703142033</v>
      </c>
      <c r="I60" s="75"/>
      <c r="J60" s="75"/>
      <c r="K60" s="75"/>
    </row>
    <row r="61" spans="1:11">
      <c r="B61" s="4" t="s">
        <v>73</v>
      </c>
      <c r="C61" s="69">
        <v>1606107.2905356651</v>
      </c>
      <c r="D61" s="62">
        <f t="shared" ref="D61:D77" si="4">C61/C$78</f>
        <v>2.8936341048156889E-2</v>
      </c>
      <c r="E61" s="6">
        <f t="shared" ref="E61:E77" si="5">D61*E$80</f>
        <v>300.50024755396021</v>
      </c>
    </row>
    <row r="62" spans="1:11">
      <c r="B62" s="4" t="s">
        <v>74</v>
      </c>
      <c r="C62" s="69">
        <v>1347193.0222579704</v>
      </c>
      <c r="D62" s="62">
        <f t="shared" si="4"/>
        <v>2.4271626795712001E-2</v>
      </c>
      <c r="E62" s="6">
        <f t="shared" si="5"/>
        <v>252.05777912661699</v>
      </c>
    </row>
    <row r="63" spans="1:11">
      <c r="B63" s="4" t="s">
        <v>75</v>
      </c>
      <c r="C63" s="69">
        <v>1593819.8021929895</v>
      </c>
      <c r="D63" s="62">
        <f t="shared" si="4"/>
        <v>2.8714964210255649E-2</v>
      </c>
      <c r="E63" s="6">
        <f t="shared" si="5"/>
        <v>298.2012770489705</v>
      </c>
    </row>
    <row r="64" spans="1:11">
      <c r="B64" s="4" t="s">
        <v>76</v>
      </c>
      <c r="C64" s="69">
        <v>2074832.2481388808</v>
      </c>
      <c r="D64" s="62">
        <f t="shared" si="4"/>
        <v>3.738109770352701E-2</v>
      </c>
      <c r="E64" s="6">
        <f t="shared" si="5"/>
        <v>388.19797897233218</v>
      </c>
    </row>
    <row r="65" spans="2:5">
      <c r="B65" s="4" t="s">
        <v>77</v>
      </c>
      <c r="C65" s="69">
        <v>721972.0673852578</v>
      </c>
      <c r="D65" s="62">
        <f t="shared" si="4"/>
        <v>1.3007368867701942E-2</v>
      </c>
      <c r="E65" s="6">
        <f t="shared" si="5"/>
        <v>135.07988305311585</v>
      </c>
    </row>
    <row r="66" spans="2:5">
      <c r="B66" s="4" t="s">
        <v>78</v>
      </c>
      <c r="C66" s="69">
        <v>3495058.1973420102</v>
      </c>
      <c r="D66" s="62">
        <f t="shared" si="4"/>
        <v>6.296851809178626E-2</v>
      </c>
      <c r="E66" s="6">
        <f t="shared" si="5"/>
        <v>653.92010839231659</v>
      </c>
    </row>
    <row r="67" spans="2:5">
      <c r="B67" s="4" t="s">
        <v>79</v>
      </c>
      <c r="C67" s="69">
        <v>2538872.0182144078</v>
      </c>
      <c r="D67" s="62">
        <f t="shared" si="4"/>
        <v>4.5741443943120637E-2</v>
      </c>
      <c r="E67" s="6">
        <f t="shared" si="5"/>
        <v>475.0191188826501</v>
      </c>
    </row>
    <row r="68" spans="2:5">
      <c r="B68" s="4" t="s">
        <v>80</v>
      </c>
      <c r="C68" s="69">
        <v>9046265.838130597</v>
      </c>
      <c r="D68" s="62">
        <f t="shared" si="4"/>
        <v>0.16298153619434369</v>
      </c>
      <c r="E68" s="6">
        <f t="shared" si="5"/>
        <v>1692.5426712249975</v>
      </c>
    </row>
    <row r="69" spans="2:5">
      <c r="B69" s="4" t="s">
        <v>81</v>
      </c>
      <c r="C69" s="69">
        <v>5483053.447458962</v>
      </c>
      <c r="D69" s="62">
        <f t="shared" si="4"/>
        <v>9.878512193791808E-2</v>
      </c>
      <c r="E69" s="6">
        <f t="shared" si="5"/>
        <v>1025.8710162279942</v>
      </c>
    </row>
    <row r="70" spans="2:5">
      <c r="B70" s="4" t="s">
        <v>82</v>
      </c>
      <c r="C70" s="69">
        <v>1222483.9927206161</v>
      </c>
      <c r="D70" s="62">
        <f t="shared" si="4"/>
        <v>2.2024813627163329E-2</v>
      </c>
      <c r="E70" s="6">
        <f t="shared" si="5"/>
        <v>228.7249081104531</v>
      </c>
    </row>
    <row r="71" spans="2:5">
      <c r="B71" s="4" t="s">
        <v>12</v>
      </c>
      <c r="C71" s="69">
        <v>3563039.155007957</v>
      </c>
      <c r="D71" s="62">
        <f t="shared" si="4"/>
        <v>6.4193293165901069E-2</v>
      </c>
      <c r="E71" s="6">
        <f t="shared" si="5"/>
        <v>666.63924286605345</v>
      </c>
    </row>
    <row r="72" spans="2:5">
      <c r="B72" s="4" t="s">
        <v>13</v>
      </c>
      <c r="C72" s="69">
        <v>8468770.8843622077</v>
      </c>
      <c r="D72" s="62">
        <f t="shared" si="4"/>
        <v>0.15257713106256796</v>
      </c>
      <c r="E72" s="6">
        <f t="shared" si="5"/>
        <v>1584.4942378537214</v>
      </c>
    </row>
    <row r="73" spans="2:5">
      <c r="B73" s="4" t="s">
        <v>14</v>
      </c>
      <c r="C73" s="69">
        <v>1497932.6510582492</v>
      </c>
      <c r="D73" s="62">
        <f t="shared" si="4"/>
        <v>2.6987418781801973E-2</v>
      </c>
      <c r="E73" s="6">
        <f t="shared" si="5"/>
        <v>280.26093593787112</v>
      </c>
    </row>
    <row r="74" spans="2:5">
      <c r="B74" s="4" t="s">
        <v>15</v>
      </c>
      <c r="C74" s="69">
        <v>836683.77318081469</v>
      </c>
      <c r="D74" s="62">
        <f t="shared" si="4"/>
        <v>1.5074065819192033E-2</v>
      </c>
      <c r="E74" s="6">
        <f t="shared" si="5"/>
        <v>156.542269901136</v>
      </c>
    </row>
    <row r="75" spans="2:5">
      <c r="B75" s="4" t="s">
        <v>16</v>
      </c>
      <c r="C75" s="69">
        <v>2361353.3545306404</v>
      </c>
      <c r="D75" s="62">
        <f t="shared" si="4"/>
        <v>4.2543188991514408E-2</v>
      </c>
      <c r="E75" s="6">
        <f t="shared" si="5"/>
        <v>441.80564510243397</v>
      </c>
    </row>
    <row r="76" spans="2:5">
      <c r="B76" s="4" t="s">
        <v>17</v>
      </c>
      <c r="C76" s="69">
        <v>382427.92714851175</v>
      </c>
      <c r="D76" s="62">
        <f t="shared" si="4"/>
        <v>6.8899910930721852E-3</v>
      </c>
      <c r="E76" s="6">
        <f t="shared" si="5"/>
        <v>71.551687397762763</v>
      </c>
    </row>
    <row r="77" spans="2:5">
      <c r="B77" s="4" t="s">
        <v>18</v>
      </c>
      <c r="C77" s="69">
        <v>92329.643725795337</v>
      </c>
      <c r="D77" s="62">
        <f t="shared" si="4"/>
        <v>1.6634517976774638E-3</v>
      </c>
      <c r="E77" s="6">
        <f t="shared" si="5"/>
        <v>17.274736849564373</v>
      </c>
    </row>
    <row r="78" spans="2:5">
      <c r="B78" s="4" t="s">
        <v>19</v>
      </c>
      <c r="C78" s="69">
        <f>SUM(C60:C77)</f>
        <v>55504850.729493551</v>
      </c>
      <c r="D78" s="62">
        <f>SUM(D60:D77)</f>
        <v>1</v>
      </c>
      <c r="E78" s="6">
        <f>SUM(E60:E77)</f>
        <v>10384.873714816153</v>
      </c>
    </row>
    <row r="80" spans="2:5">
      <c r="B80" s="4" t="s">
        <v>46</v>
      </c>
      <c r="E80" s="6">
        <f>D47</f>
        <v>10384.873714816154</v>
      </c>
    </row>
    <row r="83" spans="2:11">
      <c r="B83" s="5" t="s">
        <v>262</v>
      </c>
    </row>
    <row r="84" spans="2:11">
      <c r="B84" s="4" t="s">
        <v>85</v>
      </c>
    </row>
    <row r="85" spans="2:11">
      <c r="B85" s="4" t="s">
        <v>59</v>
      </c>
    </row>
    <row r="86" spans="2:11" s="75" customFormat="1">
      <c r="B86" s="75" t="s">
        <v>312</v>
      </c>
      <c r="I86" s="4"/>
      <c r="J86" s="4"/>
      <c r="K86" s="4"/>
    </row>
    <row r="87" spans="2:11">
      <c r="C87" s="76" t="s">
        <v>251</v>
      </c>
    </row>
    <row r="88" spans="2:11" ht="25.5">
      <c r="B88" s="64"/>
      <c r="C88" s="64" t="s">
        <v>60</v>
      </c>
      <c r="D88" s="64" t="s">
        <v>83</v>
      </c>
      <c r="E88" s="65" t="s">
        <v>84</v>
      </c>
    </row>
    <row r="89" spans="2:11">
      <c r="B89" s="4" t="s">
        <v>72</v>
      </c>
      <c r="C89" s="92">
        <f>+'502 CMT'!C94</f>
        <v>8659278.9691295736</v>
      </c>
      <c r="D89" s="62">
        <f>C89/C$107</f>
        <v>0.14186295282527797</v>
      </c>
      <c r="E89" s="6">
        <f>D89*E$109</f>
        <v>80.826733208278654</v>
      </c>
      <c r="I89" s="75"/>
      <c r="J89" s="75"/>
      <c r="K89" s="75"/>
    </row>
    <row r="90" spans="2:11">
      <c r="B90" s="4" t="s">
        <v>73</v>
      </c>
      <c r="C90" s="92">
        <f>+'502 CMT'!C95</f>
        <v>1785233.9042982184</v>
      </c>
      <c r="D90" s="62">
        <f t="shared" ref="D90:D106" si="6">C90/C$107</f>
        <v>2.9247071730846706E-2</v>
      </c>
      <c r="E90" s="6">
        <f t="shared" ref="E90:E106" si="7">D90*E$109</f>
        <v>16.663584232763224</v>
      </c>
    </row>
    <row r="91" spans="2:11">
      <c r="B91" s="4" t="s">
        <v>74</v>
      </c>
      <c r="C91" s="92">
        <f>+'502 CMT'!C96</f>
        <v>1464363.3503652741</v>
      </c>
      <c r="D91" s="62">
        <f t="shared" si="6"/>
        <v>2.3990324094249234E-2</v>
      </c>
      <c r="E91" s="6">
        <f t="shared" si="7"/>
        <v>13.668540563470556</v>
      </c>
    </row>
    <row r="92" spans="2:11">
      <c r="B92" s="4" t="s">
        <v>75</v>
      </c>
      <c r="C92" s="92">
        <f>+'502 CMT'!C97</f>
        <v>1568876.6704023839</v>
      </c>
      <c r="D92" s="62">
        <f t="shared" si="6"/>
        <v>2.5702541502060503E-2</v>
      </c>
      <c r="E92" s="6">
        <f t="shared" si="7"/>
        <v>14.644080243560115</v>
      </c>
    </row>
    <row r="93" spans="2:11">
      <c r="B93" s="4" t="s">
        <v>76</v>
      </c>
      <c r="C93" s="92">
        <f>+'502 CMT'!C98</f>
        <v>2508575.3020402668</v>
      </c>
      <c r="D93" s="62">
        <f t="shared" si="6"/>
        <v>4.1097405569296266E-2</v>
      </c>
      <c r="E93" s="6">
        <f t="shared" si="7"/>
        <v>23.415338320168125</v>
      </c>
    </row>
    <row r="94" spans="2:11">
      <c r="B94" s="4" t="s">
        <v>77</v>
      </c>
      <c r="C94" s="92">
        <f>+'502 CMT'!C99</f>
        <v>980592.28475694871</v>
      </c>
      <c r="D94" s="62">
        <f t="shared" si="6"/>
        <v>1.6064815272638085E-2</v>
      </c>
      <c r="E94" s="6">
        <f t="shared" si="7"/>
        <v>9.1529642674294482</v>
      </c>
    </row>
    <row r="95" spans="2:11">
      <c r="B95" s="4" t="s">
        <v>78</v>
      </c>
      <c r="C95" s="92">
        <f>+'502 CMT'!C100</f>
        <v>3778296.9494531322</v>
      </c>
      <c r="D95" s="62">
        <f t="shared" si="6"/>
        <v>6.1898959926225801E-2</v>
      </c>
      <c r="E95" s="6">
        <f t="shared" si="7"/>
        <v>35.26707022649471</v>
      </c>
    </row>
    <row r="96" spans="2:11">
      <c r="B96" s="4" t="s">
        <v>79</v>
      </c>
      <c r="C96" s="92">
        <f>+'502 CMT'!C101</f>
        <v>2070539.9412851308</v>
      </c>
      <c r="D96" s="62">
        <f t="shared" si="6"/>
        <v>3.3921174160175163E-2</v>
      </c>
      <c r="E96" s="6">
        <f t="shared" si="7"/>
        <v>19.326664498044302</v>
      </c>
    </row>
    <row r="97" spans="2:5">
      <c r="B97" s="4" t="s">
        <v>80</v>
      </c>
      <c r="C97" s="92">
        <f>+'502 CMT'!C102</f>
        <v>10199494.732508862</v>
      </c>
      <c r="D97" s="62">
        <f t="shared" si="6"/>
        <v>0.16709594935535615</v>
      </c>
      <c r="E97" s="6">
        <f t="shared" si="7"/>
        <v>95.203289158682068</v>
      </c>
    </row>
    <row r="98" spans="2:5">
      <c r="B98" s="4" t="s">
        <v>81</v>
      </c>
      <c r="C98" s="92">
        <f>+'502 CMT'!C103</f>
        <v>7079186.0452836109</v>
      </c>
      <c r="D98" s="62">
        <f t="shared" si="6"/>
        <v>0.11597665805244108</v>
      </c>
      <c r="E98" s="6">
        <f t="shared" si="7"/>
        <v>66.077959129595243</v>
      </c>
    </row>
    <row r="99" spans="2:5">
      <c r="B99" s="4" t="s">
        <v>82</v>
      </c>
      <c r="C99" s="92">
        <f>+'502 CMT'!C104</f>
        <v>1202231.099879923</v>
      </c>
      <c r="D99" s="62">
        <f t="shared" si="6"/>
        <v>1.9695872417942364E-2</v>
      </c>
      <c r="E99" s="6">
        <f t="shared" si="7"/>
        <v>11.221767159957622</v>
      </c>
    </row>
    <row r="100" spans="2:5">
      <c r="B100" s="4" t="s">
        <v>12</v>
      </c>
      <c r="C100" s="92">
        <f>+'502 CMT'!C105</f>
        <v>2984372.6930952026</v>
      </c>
      <c r="D100" s="62">
        <f t="shared" si="6"/>
        <v>4.8892283535723717E-2</v>
      </c>
      <c r="E100" s="6">
        <f t="shared" si="7"/>
        <v>27.856487395638787</v>
      </c>
    </row>
    <row r="101" spans="2:5">
      <c r="B101" s="4" t="s">
        <v>13</v>
      </c>
      <c r="C101" s="92">
        <f>+'502 CMT'!C106</f>
        <v>9041858.3278866243</v>
      </c>
      <c r="D101" s="62">
        <f t="shared" si="6"/>
        <v>0.14813066145514928</v>
      </c>
      <c r="E101" s="6">
        <f t="shared" si="7"/>
        <v>84.397774154238462</v>
      </c>
    </row>
    <row r="102" spans="2:5">
      <c r="B102" s="4" t="s">
        <v>14</v>
      </c>
      <c r="C102" s="92">
        <f>+'502 CMT'!C107</f>
        <v>1012611.3269487849</v>
      </c>
      <c r="D102" s="62">
        <f t="shared" si="6"/>
        <v>1.6589375791841179E-2</v>
      </c>
      <c r="E102" s="6">
        <f t="shared" si="7"/>
        <v>9.4518337910988421</v>
      </c>
    </row>
    <row r="103" spans="2:5">
      <c r="B103" s="4" t="s">
        <v>15</v>
      </c>
      <c r="C103" s="92">
        <f>+'502 CMT'!C108</f>
        <v>847751.35934174061</v>
      </c>
      <c r="D103" s="62">
        <f t="shared" si="6"/>
        <v>1.3888513296153981E-2</v>
      </c>
      <c r="E103" s="6">
        <f t="shared" si="7"/>
        <v>7.913011371125525</v>
      </c>
    </row>
    <row r="104" spans="2:5">
      <c r="B104" s="4" t="s">
        <v>16</v>
      </c>
      <c r="C104" s="92">
        <f>+'502 CMT'!C109</f>
        <v>5199489.9835247323</v>
      </c>
      <c r="D104" s="62">
        <f t="shared" si="6"/>
        <v>8.5182034771934256E-2</v>
      </c>
      <c r="E104" s="6">
        <f t="shared" si="7"/>
        <v>48.532653956027325</v>
      </c>
    </row>
    <row r="105" spans="2:5">
      <c r="B105" s="4" t="s">
        <v>17</v>
      </c>
      <c r="C105" s="92">
        <f>+'502 CMT'!C110</f>
        <v>441463.72093517194</v>
      </c>
      <c r="D105" s="62">
        <f t="shared" si="6"/>
        <v>7.232397436364525E-3</v>
      </c>
      <c r="E105" s="6">
        <f t="shared" si="7"/>
        <v>4.1206745411907963</v>
      </c>
    </row>
    <row r="106" spans="2:5">
      <c r="B106" s="4" t="s">
        <v>18</v>
      </c>
      <c r="C106" s="92">
        <f>+'502 CMT'!C111</f>
        <v>215531.88966868032</v>
      </c>
      <c r="D106" s="62">
        <f t="shared" si="6"/>
        <v>3.5310088063238011E-3</v>
      </c>
      <c r="E106" s="6">
        <f t="shared" si="7"/>
        <v>2.0118001286517848</v>
      </c>
    </row>
    <row r="107" spans="2:5">
      <c r="B107" s="4" t="s">
        <v>19</v>
      </c>
      <c r="C107" s="92">
        <f>'502 CMT'!C112</f>
        <v>61039748.550804257</v>
      </c>
      <c r="D107" s="62">
        <f>SUM(D89:D106)</f>
        <v>1</v>
      </c>
      <c r="E107" s="6">
        <f>SUM(E89:E106)</f>
        <v>569.75222634641557</v>
      </c>
    </row>
    <row r="108" spans="2:5">
      <c r="C108" s="59"/>
    </row>
    <row r="109" spans="2:5">
      <c r="B109" s="4" t="s">
        <v>46</v>
      </c>
      <c r="E109" s="6">
        <f>D48</f>
        <v>569.75222634641557</v>
      </c>
    </row>
    <row r="112" spans="2:5">
      <c r="B112" s="5" t="s">
        <v>263</v>
      </c>
    </row>
    <row r="115" spans="2:5" ht="25.5">
      <c r="B115" s="64"/>
      <c r="C115" s="64" t="s">
        <v>257</v>
      </c>
      <c r="D115" s="64" t="s">
        <v>83</v>
      </c>
      <c r="E115" s="65" t="s">
        <v>84</v>
      </c>
    </row>
    <row r="116" spans="2:5">
      <c r="B116" s="4" t="s">
        <v>72</v>
      </c>
      <c r="C116" s="6">
        <f t="shared" ref="C116:C133" si="8">C20</f>
        <v>8445142.5</v>
      </c>
      <c r="D116" s="62">
        <f>C116/C$134</f>
        <v>0.17893179078440338</v>
      </c>
      <c r="E116" s="6">
        <f>D116*E$136</f>
        <v>499.66044624506367</v>
      </c>
    </row>
    <row r="117" spans="2:5">
      <c r="B117" s="4" t="s">
        <v>73</v>
      </c>
      <c r="C117" s="6">
        <f t="shared" si="8"/>
        <v>1348308.5</v>
      </c>
      <c r="D117" s="62">
        <f t="shared" ref="D117:D134" si="9">C117/C$134</f>
        <v>2.856733967897318E-2</v>
      </c>
      <c r="E117" s="6">
        <f t="shared" ref="E117:E133" si="10">D117*E$136</f>
        <v>79.773245600771389</v>
      </c>
    </row>
    <row r="118" spans="2:5">
      <c r="B118" s="4" t="s">
        <v>74</v>
      </c>
      <c r="C118" s="6">
        <f t="shared" si="8"/>
        <v>1072762.5</v>
      </c>
      <c r="D118" s="62">
        <f t="shared" si="9"/>
        <v>2.2729197904162488E-2</v>
      </c>
      <c r="E118" s="6">
        <f t="shared" si="10"/>
        <v>63.470449369560093</v>
      </c>
    </row>
    <row r="119" spans="2:5">
      <c r="B119" s="4" t="s">
        <v>75</v>
      </c>
      <c r="C119" s="6">
        <f t="shared" si="8"/>
        <v>1115556.5</v>
      </c>
      <c r="D119" s="62">
        <f t="shared" si="9"/>
        <v>2.363589747197058E-2</v>
      </c>
      <c r="E119" s="6">
        <f t="shared" si="10"/>
        <v>66.002374572315546</v>
      </c>
    </row>
    <row r="120" spans="2:5">
      <c r="B120" s="4" t="s">
        <v>76</v>
      </c>
      <c r="C120" s="6">
        <f t="shared" si="8"/>
        <v>2118511.5</v>
      </c>
      <c r="D120" s="62">
        <f t="shared" si="9"/>
        <v>4.4886046208498273E-2</v>
      </c>
      <c r="E120" s="6">
        <f t="shared" si="10"/>
        <v>125.34263352753365</v>
      </c>
    </row>
    <row r="121" spans="2:5">
      <c r="B121" s="4" t="s">
        <v>77</v>
      </c>
      <c r="C121" s="6">
        <f t="shared" si="8"/>
        <v>592874.5</v>
      </c>
      <c r="D121" s="62">
        <f t="shared" si="9"/>
        <v>1.2561551921167436E-2</v>
      </c>
      <c r="E121" s="6">
        <f t="shared" si="10"/>
        <v>35.077671837665143</v>
      </c>
    </row>
    <row r="122" spans="2:5">
      <c r="B122" s="4" t="s">
        <v>78</v>
      </c>
      <c r="C122" s="6">
        <f t="shared" si="8"/>
        <v>2532976.5</v>
      </c>
      <c r="D122" s="62">
        <f t="shared" si="9"/>
        <v>5.3667539791046791E-2</v>
      </c>
      <c r="E122" s="6">
        <f t="shared" si="10"/>
        <v>149.86463145154266</v>
      </c>
    </row>
    <row r="123" spans="2:5">
      <c r="B123" s="4" t="s">
        <v>79</v>
      </c>
      <c r="C123" s="6">
        <f t="shared" si="8"/>
        <v>2111443</v>
      </c>
      <c r="D123" s="62">
        <f t="shared" si="9"/>
        <v>4.4736282085138655E-2</v>
      </c>
      <c r="E123" s="6">
        <f t="shared" si="10"/>
        <v>124.92442272004482</v>
      </c>
    </row>
    <row r="124" spans="2:5">
      <c r="B124" s="4" t="s">
        <v>80</v>
      </c>
      <c r="C124" s="6">
        <f t="shared" si="8"/>
        <v>7562279</v>
      </c>
      <c r="D124" s="62">
        <f t="shared" si="9"/>
        <v>0.16022608545460154</v>
      </c>
      <c r="E124" s="6">
        <f t="shared" si="10"/>
        <v>447.42545194112165</v>
      </c>
    </row>
    <row r="125" spans="2:5">
      <c r="B125" s="4" t="s">
        <v>81</v>
      </c>
      <c r="C125" s="6">
        <f t="shared" si="8"/>
        <v>5121540.5</v>
      </c>
      <c r="D125" s="62">
        <f t="shared" si="9"/>
        <v>0.10851284193722589</v>
      </c>
      <c r="E125" s="6">
        <f t="shared" si="10"/>
        <v>303.01812097216435</v>
      </c>
    </row>
    <row r="126" spans="2:5">
      <c r="B126" s="4" t="s">
        <v>82</v>
      </c>
      <c r="C126" s="6">
        <f t="shared" si="8"/>
        <v>1106067</v>
      </c>
      <c r="D126" s="62">
        <f t="shared" si="9"/>
        <v>2.3434838315343133E-2</v>
      </c>
      <c r="E126" s="6">
        <f t="shared" si="10"/>
        <v>65.44092427060157</v>
      </c>
    </row>
    <row r="127" spans="2:5">
      <c r="B127" s="4" t="s">
        <v>12</v>
      </c>
      <c r="C127" s="6">
        <f t="shared" si="8"/>
        <v>2773719</v>
      </c>
      <c r="D127" s="62">
        <f t="shared" si="9"/>
        <v>5.876828103288069E-2</v>
      </c>
      <c r="E127" s="6">
        <f t="shared" si="10"/>
        <v>164.10826380945164</v>
      </c>
    </row>
    <row r="128" spans="2:5">
      <c r="B128" s="4" t="s">
        <v>13</v>
      </c>
      <c r="C128" s="6">
        <f t="shared" si="8"/>
        <v>6497055.5</v>
      </c>
      <c r="D128" s="62">
        <f t="shared" si="9"/>
        <v>0.13765662041116031</v>
      </c>
      <c r="E128" s="6">
        <f t="shared" si="10"/>
        <v>384.4010507115712</v>
      </c>
    </row>
    <row r="129" spans="2:11">
      <c r="B129" s="4" t="s">
        <v>14</v>
      </c>
      <c r="C129" s="6">
        <f t="shared" si="8"/>
        <v>1473249</v>
      </c>
      <c r="D129" s="62">
        <f t="shared" si="9"/>
        <v>3.1214521465011576E-2</v>
      </c>
      <c r="E129" s="6">
        <f t="shared" si="10"/>
        <v>87.1654033984736</v>
      </c>
    </row>
    <row r="130" spans="2:11">
      <c r="B130" s="4" t="s">
        <v>15</v>
      </c>
      <c r="C130" s="6">
        <f t="shared" si="8"/>
        <v>644521.5</v>
      </c>
      <c r="D130" s="62">
        <f t="shared" si="9"/>
        <v>1.3655824776674859E-2</v>
      </c>
      <c r="E130" s="6">
        <f t="shared" si="10"/>
        <v>38.133388549043175</v>
      </c>
    </row>
    <row r="131" spans="2:11">
      <c r="B131" s="4" t="s">
        <v>16</v>
      </c>
      <c r="C131" s="6">
        <f t="shared" si="8"/>
        <v>2192387.5</v>
      </c>
      <c r="D131" s="62">
        <f t="shared" si="9"/>
        <v>4.6451296880821273E-2</v>
      </c>
      <c r="E131" s="6">
        <f t="shared" si="10"/>
        <v>129.71353847399254</v>
      </c>
    </row>
    <row r="132" spans="2:11">
      <c r="B132" s="4" t="s">
        <v>17</v>
      </c>
      <c r="C132" s="6">
        <f t="shared" si="8"/>
        <v>322818</v>
      </c>
      <c r="D132" s="62">
        <f t="shared" si="9"/>
        <v>6.8397191447556434E-3</v>
      </c>
      <c r="E132" s="6">
        <f t="shared" si="10"/>
        <v>19.099664207671921</v>
      </c>
    </row>
    <row r="133" spans="2:11">
      <c r="B133" s="4" t="s">
        <v>18</v>
      </c>
      <c r="C133" s="6">
        <f t="shared" si="8"/>
        <v>166339.5</v>
      </c>
      <c r="D133" s="62">
        <f t="shared" si="9"/>
        <v>3.5243247361642824E-3</v>
      </c>
      <c r="E133" s="6">
        <f t="shared" si="10"/>
        <v>9.8415472324097273</v>
      </c>
    </row>
    <row r="134" spans="2:11">
      <c r="B134" s="4" t="s">
        <v>19</v>
      </c>
      <c r="C134" s="6">
        <f>SUM(C116:C133)</f>
        <v>47197552</v>
      </c>
      <c r="D134" s="62">
        <f t="shared" si="9"/>
        <v>1</v>
      </c>
      <c r="E134" s="6">
        <f>SUM(E116:E133)</f>
        <v>2792.4632288909984</v>
      </c>
    </row>
    <row r="136" spans="2:11">
      <c r="B136" s="4" t="s">
        <v>46</v>
      </c>
      <c r="E136" s="6">
        <f>D49</f>
        <v>2792.4632288909984</v>
      </c>
    </row>
    <row r="139" spans="2:11">
      <c r="B139" s="5" t="s">
        <v>264</v>
      </c>
    </row>
    <row r="140" spans="2:11">
      <c r="B140" s="4" t="s">
        <v>96</v>
      </c>
    </row>
    <row r="141" spans="2:11">
      <c r="B141" s="4" t="s">
        <v>59</v>
      </c>
    </row>
    <row r="142" spans="2:11" s="75" customFormat="1">
      <c r="B142" s="75" t="s">
        <v>312</v>
      </c>
      <c r="I142" s="4"/>
      <c r="J142" s="4"/>
      <c r="K142" s="4"/>
    </row>
    <row r="143" spans="2:11">
      <c r="C143" s="76" t="s">
        <v>252</v>
      </c>
    </row>
    <row r="144" spans="2:11" ht="25.5">
      <c r="B144" s="64"/>
      <c r="C144" s="64" t="s">
        <v>60</v>
      </c>
      <c r="D144" s="64" t="s">
        <v>83</v>
      </c>
      <c r="E144" s="65" t="s">
        <v>84</v>
      </c>
    </row>
    <row r="145" spans="2:11">
      <c r="B145" s="4" t="s">
        <v>72</v>
      </c>
      <c r="C145" s="140">
        <f>+'502 CMT'!C148</f>
        <v>152677.93445114195</v>
      </c>
      <c r="D145" s="62">
        <f>C145/C$163</f>
        <v>0.16138138921672462</v>
      </c>
      <c r="E145" s="6">
        <f>D145*E$165</f>
        <v>3457.5818735812036</v>
      </c>
      <c r="I145" s="75"/>
      <c r="J145" s="75"/>
      <c r="K145" s="75"/>
    </row>
    <row r="146" spans="2:11">
      <c r="B146" s="4" t="s">
        <v>73</v>
      </c>
      <c r="C146" s="140">
        <f>+'502 CMT'!C149</f>
        <v>27743.185183355297</v>
      </c>
      <c r="D146" s="62">
        <f t="shared" ref="D146:D162" si="11">C146/C$163</f>
        <v>2.9324694378934476E-2</v>
      </c>
      <c r="E146" s="6">
        <f t="shared" ref="E146:E162" si="12">D146*E$165</f>
        <v>628.27896218410251</v>
      </c>
    </row>
    <row r="147" spans="2:11">
      <c r="B147" s="4" t="s">
        <v>74</v>
      </c>
      <c r="C147" s="140">
        <f>+'502 CMT'!C150</f>
        <v>23203.676457093825</v>
      </c>
      <c r="D147" s="62">
        <f t="shared" si="11"/>
        <v>2.4526409497500248E-2</v>
      </c>
      <c r="E147" s="6">
        <f t="shared" si="12"/>
        <v>525.47613646269406</v>
      </c>
    </row>
    <row r="148" spans="2:11">
      <c r="B148" s="4" t="s">
        <v>75</v>
      </c>
      <c r="C148" s="140">
        <f>+'502 CMT'!C151</f>
        <v>25200.893437288054</v>
      </c>
      <c r="D148" s="62">
        <f t="shared" si="11"/>
        <v>2.6637478474098954E-2</v>
      </c>
      <c r="E148" s="6">
        <f t="shared" si="12"/>
        <v>570.7056010421876</v>
      </c>
    </row>
    <row r="149" spans="2:11">
      <c r="B149" s="4" t="s">
        <v>76</v>
      </c>
      <c r="C149" s="140">
        <f>+'502 CMT'!C152</f>
        <v>38394.510134895281</v>
      </c>
      <c r="D149" s="62">
        <f t="shared" si="11"/>
        <v>4.0583201535568519E-2</v>
      </c>
      <c r="E149" s="6">
        <f t="shared" si="12"/>
        <v>869.49147409330067</v>
      </c>
    </row>
    <row r="150" spans="2:11">
      <c r="B150" s="4" t="s">
        <v>77</v>
      </c>
      <c r="C150" s="140">
        <f>+'502 CMT'!C153</f>
        <v>11978.636766032487</v>
      </c>
      <c r="D150" s="62">
        <f t="shared" si="11"/>
        <v>1.266148280807055E-2</v>
      </c>
      <c r="E150" s="6">
        <f t="shared" si="12"/>
        <v>271.2711401378113</v>
      </c>
    </row>
    <row r="151" spans="2:11">
      <c r="B151" s="4" t="s">
        <v>78</v>
      </c>
      <c r="C151" s="140">
        <f>+'502 CMT'!C154</f>
        <v>51629.061165656596</v>
      </c>
      <c r="D151" s="62">
        <f t="shared" si="11"/>
        <v>5.4572192405021043E-2</v>
      </c>
      <c r="E151" s="6">
        <f t="shared" si="12"/>
        <v>1169.2043560722557</v>
      </c>
    </row>
    <row r="152" spans="2:11">
      <c r="B152" s="4" t="s">
        <v>79</v>
      </c>
      <c r="C152" s="140">
        <f>+'502 CMT'!C155</f>
        <v>35437.107716402468</v>
      </c>
      <c r="D152" s="62">
        <f t="shared" si="11"/>
        <v>3.7457211440896379E-2</v>
      </c>
      <c r="E152" s="6">
        <f t="shared" si="12"/>
        <v>802.51741505965424</v>
      </c>
    </row>
    <row r="153" spans="2:11">
      <c r="B153" s="4" t="s">
        <v>80</v>
      </c>
      <c r="C153" s="140">
        <f>+'502 CMT'!C156</f>
        <v>163240.56978820133</v>
      </c>
      <c r="D153" s="62">
        <f t="shared" si="11"/>
        <v>0.17254615097887563</v>
      </c>
      <c r="E153" s="6">
        <f t="shared" si="12"/>
        <v>3696.7858987728846</v>
      </c>
    </row>
    <row r="154" spans="2:11">
      <c r="B154" s="4" t="s">
        <v>81</v>
      </c>
      <c r="C154" s="140">
        <f>+'502 CMT'!C157</f>
        <v>96369.618663733447</v>
      </c>
      <c r="D154" s="62">
        <f t="shared" si="11"/>
        <v>0.10186319977505416</v>
      </c>
      <c r="E154" s="6">
        <f t="shared" si="12"/>
        <v>2182.4099720335548</v>
      </c>
    </row>
    <row r="155" spans="2:11">
      <c r="B155" s="4" t="s">
        <v>82</v>
      </c>
      <c r="C155" s="140">
        <f>+'502 CMT'!C158</f>
        <v>19204.566660307322</v>
      </c>
      <c r="D155" s="62">
        <f t="shared" si="11"/>
        <v>2.0299329160346841E-2</v>
      </c>
      <c r="E155" s="6">
        <f t="shared" si="12"/>
        <v>434.91131716816244</v>
      </c>
    </row>
    <row r="156" spans="2:11">
      <c r="B156" s="4" t="s">
        <v>12</v>
      </c>
      <c r="C156" s="140">
        <f>+'502 CMT'!C159</f>
        <v>54003.272073679618</v>
      </c>
      <c r="D156" s="62">
        <f t="shared" si="11"/>
        <v>5.7081745969572759E-2</v>
      </c>
      <c r="E156" s="6">
        <f t="shared" si="12"/>
        <v>1222.9713174157505</v>
      </c>
    </row>
    <row r="157" spans="2:11">
      <c r="B157" s="4" t="s">
        <v>13</v>
      </c>
      <c r="C157" s="140">
        <f>+'502 CMT'!C160</f>
        <v>147416.31352006295</v>
      </c>
      <c r="D157" s="62">
        <f t="shared" si="11"/>
        <v>0.15581982789195406</v>
      </c>
      <c r="E157" s="6">
        <f t="shared" si="12"/>
        <v>3338.4259181227158</v>
      </c>
    </row>
    <row r="158" spans="2:11">
      <c r="B158" s="4" t="s">
        <v>14</v>
      </c>
      <c r="C158" s="140">
        <f>+'502 CMT'!C161</f>
        <v>24831.470703080297</v>
      </c>
      <c r="D158" s="62">
        <f t="shared" si="11"/>
        <v>2.6246996678094783E-2</v>
      </c>
      <c r="E158" s="6">
        <f t="shared" si="12"/>
        <v>562.33956338208088</v>
      </c>
    </row>
    <row r="159" spans="2:11">
      <c r="B159" s="4" t="s">
        <v>15</v>
      </c>
      <c r="C159" s="140">
        <f>+'502 CMT'!C162</f>
        <v>13884.450478035513</v>
      </c>
      <c r="D159" s="62">
        <f t="shared" si="11"/>
        <v>1.4675938043772952E-2</v>
      </c>
      <c r="E159" s="6">
        <f t="shared" si="12"/>
        <v>314.43066393365393</v>
      </c>
    </row>
    <row r="160" spans="2:11">
      <c r="B160" s="4" t="s">
        <v>16</v>
      </c>
      <c r="C160" s="140">
        <f>+'502 CMT'!C163</f>
        <v>51598.390181100156</v>
      </c>
      <c r="D160" s="62">
        <f t="shared" si="11"/>
        <v>5.453977301112397E-2</v>
      </c>
      <c r="E160" s="6">
        <f t="shared" si="12"/>
        <v>1168.50977344885</v>
      </c>
    </row>
    <row r="161" spans="2:5">
      <c r="B161" s="4" t="s">
        <v>17</v>
      </c>
      <c r="C161" s="140">
        <f>+'502 CMT'!C164</f>
        <v>6428.0406069985511</v>
      </c>
      <c r="D161" s="62">
        <f t="shared" si="11"/>
        <v>6.7944731295202883E-3</v>
      </c>
      <c r="E161" s="6">
        <f t="shared" si="12"/>
        <v>145.57098093643924</v>
      </c>
    </row>
    <row r="162" spans="2:5">
      <c r="B162" s="4" t="s">
        <v>18</v>
      </c>
      <c r="C162" s="140">
        <f>+'502 CMT'!C165</f>
        <v>2827.3326005046479</v>
      </c>
      <c r="D162" s="62">
        <f t="shared" si="11"/>
        <v>2.9885056048697548E-3</v>
      </c>
      <c r="E162" s="6">
        <f t="shared" si="12"/>
        <v>64.028466099129616</v>
      </c>
    </row>
    <row r="163" spans="2:5">
      <c r="B163" s="4" t="s">
        <v>19</v>
      </c>
      <c r="C163" s="140">
        <f>'502 CMT'!C166</f>
        <v>946069.03058756981</v>
      </c>
      <c r="D163" s="62">
        <f>SUM(D145:D162)</f>
        <v>1</v>
      </c>
      <c r="E163" s="6">
        <f>SUM(E145:E162)</f>
        <v>21424.910829946431</v>
      </c>
    </row>
    <row r="164" spans="2:5">
      <c r="C164" s="135"/>
    </row>
    <row r="165" spans="2:5">
      <c r="B165" s="4" t="s">
        <v>46</v>
      </c>
      <c r="E165" s="6">
        <f>D50</f>
        <v>21424.910829946431</v>
      </c>
    </row>
  </sheetData>
  <mergeCells count="4">
    <mergeCell ref="B2:C2"/>
    <mergeCell ref="B5:C5"/>
    <mergeCell ref="B8:C8"/>
    <mergeCell ref="B17:C17"/>
  </mergeCells>
  <phoneticPr fontId="4" type="noConversion"/>
  <hyperlinks>
    <hyperlink ref="B14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BBB63"/>
  </sheetPr>
  <dimension ref="A2:M164"/>
  <sheetViews>
    <sheetView topLeftCell="A25" zoomScaleNormal="100" workbookViewId="0">
      <selection activeCell="G55" sqref="G55"/>
    </sheetView>
  </sheetViews>
  <sheetFormatPr baseColWidth="10" defaultRowHeight="12.75"/>
  <cols>
    <col min="1" max="1" width="8.5" style="4" customWidth="1"/>
    <col min="2" max="2" width="36.125" style="4" customWidth="1"/>
    <col min="3" max="3" width="13.25" style="4" customWidth="1"/>
    <col min="4" max="16384" width="11" style="4"/>
  </cols>
  <sheetData>
    <row r="2" spans="2:4">
      <c r="B2" s="147" t="s">
        <v>123</v>
      </c>
      <c r="C2" s="147"/>
    </row>
    <row r="3" spans="2:4">
      <c r="B3" s="1" t="s">
        <v>136</v>
      </c>
      <c r="D3" s="5" t="s">
        <v>267</v>
      </c>
    </row>
    <row r="5" spans="2:4">
      <c r="B5" s="147" t="s">
        <v>258</v>
      </c>
      <c r="C5" s="147"/>
    </row>
    <row r="6" spans="2:4">
      <c r="B6" s="57">
        <f>Resumen!D13</f>
        <v>48232.522749999996</v>
      </c>
    </row>
    <row r="8" spans="2:4">
      <c r="B8" s="147" t="s">
        <v>259</v>
      </c>
      <c r="C8" s="147"/>
    </row>
    <row r="9" spans="2:4">
      <c r="B9" s="3" t="s">
        <v>127</v>
      </c>
    </row>
    <row r="10" spans="2:4">
      <c r="B10" s="3" t="s">
        <v>48</v>
      </c>
    </row>
    <row r="11" spans="2:4">
      <c r="B11" s="3"/>
    </row>
    <row r="12" spans="2:4">
      <c r="B12" s="56" t="s">
        <v>260</v>
      </c>
    </row>
    <row r="13" spans="2:4">
      <c r="B13" s="9" t="s">
        <v>284</v>
      </c>
    </row>
    <row r="14" spans="2:4">
      <c r="B14" s="63" t="s">
        <v>104</v>
      </c>
    </row>
    <row r="15" spans="2:4">
      <c r="B15" s="4" t="s">
        <v>44</v>
      </c>
    </row>
    <row r="17" spans="1:7">
      <c r="B17" s="148" t="s">
        <v>65</v>
      </c>
      <c r="C17" s="148"/>
    </row>
    <row r="19" spans="1:7" ht="38.25">
      <c r="A19" s="13"/>
      <c r="B19" s="13"/>
      <c r="C19" s="61" t="s">
        <v>244</v>
      </c>
      <c r="D19" s="13" t="s">
        <v>66</v>
      </c>
      <c r="E19" s="13" t="s">
        <v>86</v>
      </c>
      <c r="F19" s="13" t="s">
        <v>87</v>
      </c>
      <c r="G19" s="13" t="s">
        <v>71</v>
      </c>
    </row>
    <row r="20" spans="1:7">
      <c r="B20" s="4" t="s">
        <v>72</v>
      </c>
      <c r="C20" s="57">
        <v>8445142.5</v>
      </c>
      <c r="D20" s="6">
        <f t="shared" ref="D20:D37" si="0">E59+E88+E115+E144</f>
        <v>7650.9575951584693</v>
      </c>
      <c r="E20" s="58">
        <f>D20*1000/C20</f>
        <v>0.90595956138791844</v>
      </c>
      <c r="F20" s="58">
        <f>E$38-E20</f>
        <v>0.11596892231818556</v>
      </c>
      <c r="G20" s="6">
        <f>F20*C20/1000</f>
        <v>979.37407454850745</v>
      </c>
    </row>
    <row r="21" spans="1:7">
      <c r="B21" s="4" t="s">
        <v>73</v>
      </c>
      <c r="C21" s="57">
        <v>1348308.5</v>
      </c>
      <c r="D21" s="6">
        <f t="shared" si="0"/>
        <v>1429.1987128702663</v>
      </c>
      <c r="E21" s="58">
        <f t="shared" ref="E21:E38" si="1">D21*1000/C21</f>
        <v>1.0599938462675762</v>
      </c>
      <c r="F21" s="58">
        <f t="shared" ref="F21:F38" si="2">E$38-E21</f>
        <v>-3.8065362561472194E-2</v>
      </c>
      <c r="G21" s="6">
        <f t="shared" ref="G21:G37" si="3">F21*C21/1000</f>
        <v>-51.32385189721473</v>
      </c>
    </row>
    <row r="22" spans="1:7">
      <c r="B22" s="4" t="s">
        <v>74</v>
      </c>
      <c r="C22" s="57">
        <v>1072762.5</v>
      </c>
      <c r="D22" s="6">
        <f t="shared" si="0"/>
        <v>1168.5919884517295</v>
      </c>
      <c r="E22" s="58">
        <f t="shared" si="1"/>
        <v>1.0893296404858759</v>
      </c>
      <c r="F22" s="58">
        <f t="shared" si="2"/>
        <v>-6.7401156779771876E-2</v>
      </c>
      <c r="G22" s="6">
        <f t="shared" si="3"/>
        <v>-72.30543344996002</v>
      </c>
    </row>
    <row r="23" spans="1:7">
      <c r="B23" s="4" t="s">
        <v>75</v>
      </c>
      <c r="C23" s="57">
        <v>1115556.5</v>
      </c>
      <c r="D23" s="6">
        <f t="shared" si="0"/>
        <v>1258.7930523247596</v>
      </c>
      <c r="E23" s="58">
        <f t="shared" si="1"/>
        <v>1.1283991911882183</v>
      </c>
      <c r="F23" s="58">
        <f t="shared" si="2"/>
        <v>-0.10647070748211429</v>
      </c>
      <c r="G23" s="6">
        <f t="shared" si="3"/>
        <v>-118.77408979127122</v>
      </c>
    </row>
    <row r="24" spans="1:7">
      <c r="B24" s="4" t="s">
        <v>76</v>
      </c>
      <c r="C24" s="57">
        <v>2118511.5</v>
      </c>
      <c r="D24" s="6">
        <f t="shared" si="0"/>
        <v>1950.9984481285173</v>
      </c>
      <c r="E24" s="58">
        <f t="shared" si="1"/>
        <v>0.92092889187928284</v>
      </c>
      <c r="F24" s="58">
        <f t="shared" si="2"/>
        <v>0.10099959182682117</v>
      </c>
      <c r="G24" s="6">
        <f t="shared" si="3"/>
        <v>213.96879678042663</v>
      </c>
    </row>
    <row r="25" spans="1:7">
      <c r="B25" s="4" t="s">
        <v>77</v>
      </c>
      <c r="C25" s="57">
        <v>592874.5</v>
      </c>
      <c r="D25" s="6">
        <f t="shared" si="0"/>
        <v>610.30690056146943</v>
      </c>
      <c r="E25" s="58">
        <f t="shared" si="1"/>
        <v>1.0294031882994958</v>
      </c>
      <c r="F25" s="58">
        <f t="shared" si="2"/>
        <v>-7.4747045933918344E-3</v>
      </c>
      <c r="G25" s="6">
        <f t="shared" si="3"/>
        <v>-4.4315617484548877</v>
      </c>
    </row>
    <row r="26" spans="1:7">
      <c r="B26" s="4" t="s">
        <v>78</v>
      </c>
      <c r="C26" s="57">
        <v>2532976.5</v>
      </c>
      <c r="D26" s="6">
        <f t="shared" si="0"/>
        <v>2633.3068184125891</v>
      </c>
      <c r="E26" s="58">
        <f t="shared" si="1"/>
        <v>1.0396096522855971</v>
      </c>
      <c r="F26" s="58">
        <f t="shared" si="2"/>
        <v>-1.768116857949309E-2</v>
      </c>
      <c r="G26" s="6">
        <f t="shared" si="3"/>
        <v>-44.785984504394378</v>
      </c>
    </row>
    <row r="27" spans="1:7">
      <c r="B27" s="4" t="s">
        <v>79</v>
      </c>
      <c r="C27" s="57">
        <v>2111443</v>
      </c>
      <c r="D27" s="6">
        <f t="shared" si="0"/>
        <v>1820.5881191003157</v>
      </c>
      <c r="E27" s="58">
        <f t="shared" si="1"/>
        <v>0.86224829138192016</v>
      </c>
      <c r="F27" s="58">
        <f t="shared" si="2"/>
        <v>0.15968019232418385</v>
      </c>
      <c r="G27" s="6">
        <f t="shared" si="3"/>
        <v>337.15562432155173</v>
      </c>
    </row>
    <row r="28" spans="1:7">
      <c r="B28" s="4" t="s">
        <v>80</v>
      </c>
      <c r="C28" s="57">
        <v>7562279</v>
      </c>
      <c r="D28" s="6">
        <f t="shared" si="0"/>
        <v>8385.7944700646804</v>
      </c>
      <c r="E28" s="58">
        <f t="shared" si="1"/>
        <v>1.1088977899472738</v>
      </c>
      <c r="F28" s="58">
        <f t="shared" si="2"/>
        <v>-8.696930624116983E-2</v>
      </c>
      <c r="G28" s="6">
        <f t="shared" si="3"/>
        <v>-657.6861582321676</v>
      </c>
    </row>
    <row r="29" spans="1:7">
      <c r="B29" s="4" t="s">
        <v>81</v>
      </c>
      <c r="C29" s="57">
        <v>5121540.5</v>
      </c>
      <c r="D29" s="6">
        <f t="shared" si="0"/>
        <v>4890.6804217561548</v>
      </c>
      <c r="E29" s="58">
        <f t="shared" si="1"/>
        <v>0.95492370347479527</v>
      </c>
      <c r="F29" s="58">
        <f t="shared" si="2"/>
        <v>6.7004780231308736E-2</v>
      </c>
      <c r="G29" s="6">
        <f t="shared" si="3"/>
        <v>343.1676956482471</v>
      </c>
    </row>
    <row r="30" spans="1:7">
      <c r="B30" s="4" t="s">
        <v>82</v>
      </c>
      <c r="C30" s="57">
        <v>1106067</v>
      </c>
      <c r="D30" s="6">
        <f t="shared" si="0"/>
        <v>965.212843732088</v>
      </c>
      <c r="E30" s="58">
        <f t="shared" si="1"/>
        <v>0.87265314283139084</v>
      </c>
      <c r="F30" s="58">
        <f t="shared" si="2"/>
        <v>0.14927534087471317</v>
      </c>
      <c r="G30" s="6">
        <f t="shared" si="3"/>
        <v>165.1085284552714</v>
      </c>
    </row>
    <row r="31" spans="1:7">
      <c r="B31" s="4" t="s">
        <v>12</v>
      </c>
      <c r="C31" s="57">
        <v>2773719</v>
      </c>
      <c r="D31" s="6">
        <f t="shared" si="0"/>
        <v>2725.1496792904563</v>
      </c>
      <c r="E31" s="58">
        <f t="shared" si="1"/>
        <v>0.98248945884224614</v>
      </c>
      <c r="F31" s="58">
        <f t="shared" si="2"/>
        <v>3.9439024863857863E-2</v>
      </c>
      <c r="G31" s="6">
        <f t="shared" si="3"/>
        <v>109.39277260635497</v>
      </c>
    </row>
    <row r="32" spans="1:7">
      <c r="B32" s="4" t="s">
        <v>13</v>
      </c>
      <c r="C32" s="57">
        <v>6497055.5</v>
      </c>
      <c r="D32" s="6">
        <f t="shared" si="0"/>
        <v>7588.6694630351139</v>
      </c>
      <c r="E32" s="58">
        <f t="shared" si="1"/>
        <v>1.1680167212724464</v>
      </c>
      <c r="F32" s="58">
        <f t="shared" si="2"/>
        <v>-0.14608823756634237</v>
      </c>
      <c r="G32" s="6">
        <f t="shared" si="3"/>
        <v>-949.14338736571131</v>
      </c>
    </row>
    <row r="33" spans="1:13">
      <c r="B33" s="4" t="s">
        <v>14</v>
      </c>
      <c r="C33" s="57">
        <v>1473249</v>
      </c>
      <c r="D33" s="6">
        <f t="shared" si="0"/>
        <v>1262.1048340895691</v>
      </c>
      <c r="E33" s="58">
        <f t="shared" si="1"/>
        <v>0.85668127661350457</v>
      </c>
      <c r="F33" s="58">
        <f t="shared" si="2"/>
        <v>0.16524720709259944</v>
      </c>
      <c r="G33" s="6">
        <f t="shared" si="3"/>
        <v>243.45028260196503</v>
      </c>
    </row>
    <row r="34" spans="1:13">
      <c r="B34" s="4" t="s">
        <v>15</v>
      </c>
      <c r="C34" s="57">
        <v>644521.5</v>
      </c>
      <c r="D34" s="6">
        <f t="shared" si="0"/>
        <v>722.05551281408316</v>
      </c>
      <c r="E34" s="58">
        <f t="shared" si="1"/>
        <v>1.1202970154045802</v>
      </c>
      <c r="F34" s="58">
        <f t="shared" si="2"/>
        <v>-9.8368531698476147E-2</v>
      </c>
      <c r="G34" s="6">
        <f t="shared" si="3"/>
        <v>-63.400633603099394</v>
      </c>
    </row>
    <row r="35" spans="1:13">
      <c r="B35" s="4" t="s">
        <v>16</v>
      </c>
      <c r="C35" s="57">
        <v>2192387.5</v>
      </c>
      <c r="D35" s="6">
        <f t="shared" si="0"/>
        <v>2694.7724474610968</v>
      </c>
      <c r="E35" s="58">
        <f t="shared" si="1"/>
        <v>1.2291497043570523</v>
      </c>
      <c r="F35" s="58">
        <f t="shared" si="2"/>
        <v>-0.20722122065094828</v>
      </c>
      <c r="G35" s="6">
        <f t="shared" si="3"/>
        <v>-454.30921388988088</v>
      </c>
    </row>
    <row r="36" spans="1:13">
      <c r="B36" s="4" t="s">
        <v>17</v>
      </c>
      <c r="C36" s="57">
        <v>322818</v>
      </c>
      <c r="D36" s="6">
        <f t="shared" si="0"/>
        <v>330.39902630718848</v>
      </c>
      <c r="E36" s="58">
        <f t="shared" si="1"/>
        <v>1.0234839020971214</v>
      </c>
      <c r="F36" s="58">
        <f t="shared" si="2"/>
        <v>-1.5554183910173602E-3</v>
      </c>
      <c r="G36" s="6">
        <f t="shared" si="3"/>
        <v>-0.50211705415144214</v>
      </c>
    </row>
    <row r="37" spans="1:13">
      <c r="B37" s="4" t="s">
        <v>18</v>
      </c>
      <c r="C37" s="57">
        <v>166339.5</v>
      </c>
      <c r="D37" s="6">
        <f t="shared" si="0"/>
        <v>144.9424164414535</v>
      </c>
      <c r="E37" s="58">
        <f t="shared" si="1"/>
        <v>0.87136498812040142</v>
      </c>
      <c r="F37" s="58">
        <f t="shared" si="2"/>
        <v>0.15056349558570259</v>
      </c>
      <c r="G37" s="6">
        <f t="shared" si="3"/>
        <v>25.044656573977978</v>
      </c>
    </row>
    <row r="38" spans="1:13">
      <c r="A38" s="56"/>
      <c r="B38" s="56" t="s">
        <v>19</v>
      </c>
      <c r="C38" s="57">
        <v>47197552</v>
      </c>
      <c r="D38" s="14">
        <f>SUM(D20:D37)</f>
        <v>48232.522750000004</v>
      </c>
      <c r="E38" s="58">
        <f t="shared" si="1"/>
        <v>1.021928483706104</v>
      </c>
      <c r="F38" s="58">
        <f t="shared" si="2"/>
        <v>0</v>
      </c>
      <c r="G38" s="14">
        <f>SUM(G20:G37)</f>
        <v>-3.5491609651217004E-12</v>
      </c>
    </row>
    <row r="39" spans="1:13">
      <c r="D39" s="6"/>
      <c r="E39" s="6"/>
    </row>
    <row r="40" spans="1:13">
      <c r="B40" s="3"/>
    </row>
    <row r="41" spans="1:13">
      <c r="B41" s="131" t="s">
        <v>27</v>
      </c>
      <c r="C41" s="81"/>
      <c r="D41" s="81"/>
      <c r="E41" s="81"/>
    </row>
    <row r="42" spans="1:13">
      <c r="B42" s="3" t="s">
        <v>323</v>
      </c>
      <c r="C42" s="81"/>
      <c r="D42" s="81"/>
      <c r="E42" s="81"/>
    </row>
    <row r="43" spans="1:13" s="79" customFormat="1">
      <c r="B43" s="3" t="s">
        <v>329</v>
      </c>
      <c r="C43" s="81"/>
      <c r="D43" s="81"/>
      <c r="E43" s="81"/>
    </row>
    <row r="44" spans="1:13" s="79" customFormat="1">
      <c r="B44" s="3" t="s">
        <v>269</v>
      </c>
      <c r="C44" s="81"/>
      <c r="D44" s="81"/>
      <c r="E44" s="81"/>
      <c r="G44" s="126"/>
      <c r="H44" s="126"/>
      <c r="I44" s="126"/>
      <c r="J44" s="126"/>
      <c r="K44" s="126"/>
      <c r="L44" s="126"/>
      <c r="M44" s="126"/>
    </row>
    <row r="45" spans="1:13">
      <c r="B45" s="3" t="s">
        <v>270</v>
      </c>
      <c r="C45" s="81"/>
      <c r="D45" s="81"/>
      <c r="E45" s="81"/>
      <c r="G45" s="59"/>
      <c r="H45" s="126"/>
      <c r="I45" s="126"/>
      <c r="J45" s="126"/>
      <c r="K45" s="126"/>
      <c r="L45" s="126"/>
      <c r="M45" s="126"/>
    </row>
    <row r="46" spans="1:13">
      <c r="B46" s="3"/>
      <c r="C46" s="133" t="s">
        <v>331</v>
      </c>
      <c r="D46" s="133" t="s">
        <v>330</v>
      </c>
      <c r="E46" s="81"/>
      <c r="G46" s="141" t="s">
        <v>341</v>
      </c>
      <c r="H46" s="126"/>
      <c r="I46" s="126"/>
      <c r="J46" s="126"/>
      <c r="K46" s="126"/>
      <c r="L46" s="126"/>
      <c r="M46" s="126"/>
    </row>
    <row r="47" spans="1:13">
      <c r="B47" s="132" t="s">
        <v>298</v>
      </c>
      <c r="C47" s="128">
        <v>0.17026889025435099</v>
      </c>
      <c r="D47" s="80">
        <f>C47*B$6</f>
        <v>8212.498122810237</v>
      </c>
      <c r="G47" s="130" t="s">
        <v>333</v>
      </c>
      <c r="H47" s="62"/>
      <c r="I47" s="126"/>
      <c r="J47" s="126"/>
      <c r="K47" s="126"/>
      <c r="L47" s="126"/>
      <c r="M47" s="126"/>
    </row>
    <row r="48" spans="1:13">
      <c r="B48" s="132" t="s">
        <v>109</v>
      </c>
      <c r="C48" s="128">
        <v>2.0270188404919127E-2</v>
      </c>
      <c r="D48" s="80">
        <f>C48*B$6</f>
        <v>977.68232338704797</v>
      </c>
      <c r="G48" s="130" t="s">
        <v>345</v>
      </c>
      <c r="H48" s="62"/>
      <c r="I48" s="126"/>
      <c r="J48" s="126"/>
      <c r="K48" s="126"/>
      <c r="L48" s="126"/>
      <c r="M48" s="126"/>
    </row>
    <row r="49" spans="1:13">
      <c r="B49" s="132" t="s">
        <v>342</v>
      </c>
      <c r="C49" s="128">
        <v>5.4813109589870963E-2</v>
      </c>
      <c r="D49" s="80">
        <f>C49*B$6</f>
        <v>2643.774555291694</v>
      </c>
      <c r="E49" s="81"/>
      <c r="G49" s="130" t="s">
        <v>332</v>
      </c>
      <c r="H49" s="62"/>
      <c r="I49" s="126"/>
      <c r="J49" s="126"/>
      <c r="K49" s="126"/>
      <c r="L49" s="126"/>
      <c r="M49" s="126"/>
    </row>
    <row r="50" spans="1:13">
      <c r="B50" s="132" t="s">
        <v>343</v>
      </c>
      <c r="C50" s="128">
        <v>0.75464781175085893</v>
      </c>
      <c r="D50" s="80">
        <f>C50*B$6</f>
        <v>36398.567748511021</v>
      </c>
      <c r="E50" s="81"/>
      <c r="G50" s="126" t="s">
        <v>327</v>
      </c>
      <c r="H50" s="126"/>
      <c r="I50" s="126"/>
      <c r="J50" s="126"/>
      <c r="K50" s="126"/>
      <c r="L50" s="126"/>
      <c r="M50" s="126"/>
    </row>
    <row r="51" spans="1:13">
      <c r="B51" s="132" t="s">
        <v>19</v>
      </c>
      <c r="C51" s="134">
        <f>SUM(C47:C50)</f>
        <v>1</v>
      </c>
      <c r="D51" s="80">
        <f>SUM(D47:D50)</f>
        <v>48232.522750000004</v>
      </c>
      <c r="E51" s="81"/>
      <c r="G51" s="129"/>
      <c r="H51" s="62"/>
      <c r="I51" s="62"/>
    </row>
    <row r="52" spans="1:13">
      <c r="B52" s="3"/>
    </row>
    <row r="53" spans="1:13">
      <c r="B53" s="3"/>
    </row>
    <row r="54" spans="1:13">
      <c r="B54" s="5" t="s">
        <v>265</v>
      </c>
    </row>
    <row r="55" spans="1:13">
      <c r="B55" s="4" t="s">
        <v>134</v>
      </c>
    </row>
    <row r="56" spans="1:13">
      <c r="B56" s="75" t="s">
        <v>340</v>
      </c>
    </row>
    <row r="57" spans="1:13">
      <c r="C57" s="76" t="s">
        <v>253</v>
      </c>
    </row>
    <row r="58" spans="1:13" ht="25.5">
      <c r="A58" s="64"/>
      <c r="B58" s="64"/>
      <c r="C58" s="64" t="s">
        <v>49</v>
      </c>
      <c r="D58" s="64" t="s">
        <v>83</v>
      </c>
      <c r="E58" s="65" t="s">
        <v>84</v>
      </c>
      <c r="F58" s="64"/>
      <c r="G58" s="64"/>
    </row>
    <row r="59" spans="1:13">
      <c r="B59" s="4" t="s">
        <v>72</v>
      </c>
      <c r="C59" s="80">
        <v>95595407</v>
      </c>
      <c r="D59" s="62">
        <f>C59/C$77</f>
        <v>0.1418757035985343</v>
      </c>
      <c r="E59" s="6">
        <f>D59*E$79</f>
        <v>1165.1539494753445</v>
      </c>
    </row>
    <row r="60" spans="1:13">
      <c r="B60" s="4" t="s">
        <v>73</v>
      </c>
      <c r="C60" s="80">
        <v>21143229</v>
      </c>
      <c r="D60" s="62">
        <f t="shared" ref="D60:D76" si="4">C60/C$77</f>
        <v>3.1379232380065444E-2</v>
      </c>
      <c r="E60" s="6">
        <f t="shared" ref="E60:E76" si="5">D60*E$79</f>
        <v>257.70188701651364</v>
      </c>
    </row>
    <row r="61" spans="1:13">
      <c r="B61" s="4" t="s">
        <v>74</v>
      </c>
      <c r="C61" s="80">
        <v>15778954</v>
      </c>
      <c r="D61" s="62">
        <f t="shared" si="4"/>
        <v>2.3417968195887352E-2</v>
      </c>
      <c r="E61" s="6">
        <f t="shared" si="5"/>
        <v>192.32001984875473</v>
      </c>
    </row>
    <row r="62" spans="1:13">
      <c r="B62" s="4" t="s">
        <v>75</v>
      </c>
      <c r="C62" s="80">
        <v>16541160</v>
      </c>
      <c r="D62" s="62">
        <f t="shared" si="4"/>
        <v>2.4549178532562048E-2</v>
      </c>
      <c r="E62" s="6">
        <f t="shared" si="5"/>
        <v>201.61008261519919</v>
      </c>
    </row>
    <row r="63" spans="1:13">
      <c r="B63" s="4" t="s">
        <v>76</v>
      </c>
      <c r="C63" s="80">
        <v>25842567</v>
      </c>
      <c r="D63" s="62">
        <f t="shared" si="4"/>
        <v>3.8353645755357928E-2</v>
      </c>
      <c r="E63" s="6">
        <f t="shared" si="5"/>
        <v>314.97924376880582</v>
      </c>
    </row>
    <row r="64" spans="1:13">
      <c r="B64" s="4" t="s">
        <v>77</v>
      </c>
      <c r="C64" s="80">
        <v>8248085</v>
      </c>
      <c r="D64" s="62">
        <f t="shared" si="4"/>
        <v>1.2241203834359079E-2</v>
      </c>
      <c r="E64" s="6">
        <f t="shared" si="5"/>
        <v>100.53086351061141</v>
      </c>
    </row>
    <row r="65" spans="2:5">
      <c r="B65" s="4" t="s">
        <v>78</v>
      </c>
      <c r="C65" s="80">
        <v>36473631</v>
      </c>
      <c r="D65" s="62">
        <f t="shared" si="4"/>
        <v>5.413149254041371E-2</v>
      </c>
      <c r="E65" s="6">
        <f t="shared" si="5"/>
        <v>444.55478087306392</v>
      </c>
    </row>
    <row r="66" spans="2:5">
      <c r="B66" s="4" t="s">
        <v>79</v>
      </c>
      <c r="C66" s="80">
        <v>25086376</v>
      </c>
      <c r="D66" s="62">
        <f t="shared" si="4"/>
        <v>3.72313624412665E-2</v>
      </c>
      <c r="E66" s="6">
        <f t="shared" si="5"/>
        <v>305.7624941585687</v>
      </c>
    </row>
    <row r="67" spans="2:5">
      <c r="B67" s="4" t="s">
        <v>80</v>
      </c>
      <c r="C67" s="80">
        <v>124577036</v>
      </c>
      <c r="D67" s="62">
        <f t="shared" si="4"/>
        <v>0.1848881153329881</v>
      </c>
      <c r="E67" s="6">
        <f t="shared" si="5"/>
        <v>1518.3933001020873</v>
      </c>
    </row>
    <row r="68" spans="2:5">
      <c r="B68" s="4" t="s">
        <v>81</v>
      </c>
      <c r="C68" s="80">
        <v>64219649</v>
      </c>
      <c r="D68" s="62">
        <f t="shared" si="4"/>
        <v>9.5310100899783923E-2</v>
      </c>
      <c r="E68" s="6">
        <f t="shared" si="5"/>
        <v>782.73402472432974</v>
      </c>
    </row>
    <row r="69" spans="2:5">
      <c r="B69" s="4" t="s">
        <v>82</v>
      </c>
      <c r="C69" s="80">
        <v>11907530</v>
      </c>
      <c r="D69" s="62">
        <f t="shared" si="4"/>
        <v>1.7672284159746872E-2</v>
      </c>
      <c r="E69" s="6">
        <f>D69*E$79</f>
        <v>145.13360048769027</v>
      </c>
    </row>
    <row r="70" spans="2:5">
      <c r="B70" s="4" t="s">
        <v>12</v>
      </c>
      <c r="C70" s="80">
        <v>36451470</v>
      </c>
      <c r="D70" s="62">
        <f t="shared" si="4"/>
        <v>5.4098602806836371E-2</v>
      </c>
      <c r="E70" s="6">
        <f t="shared" si="5"/>
        <v>444.28467399780033</v>
      </c>
    </row>
    <row r="71" spans="2:5">
      <c r="B71" s="4" t="s">
        <v>13</v>
      </c>
      <c r="C71" s="80">
        <v>115543832</v>
      </c>
      <c r="D71" s="62">
        <f t="shared" si="4"/>
        <v>0.17148169536503824</v>
      </c>
      <c r="E71" s="6">
        <f t="shared" si="5"/>
        <v>1408.2931012816935</v>
      </c>
    </row>
    <row r="72" spans="2:5">
      <c r="B72" s="4" t="s">
        <v>14</v>
      </c>
      <c r="C72" s="80">
        <v>17066116</v>
      </c>
      <c r="D72" s="62">
        <f t="shared" si="4"/>
        <v>2.5328279790620106E-2</v>
      </c>
      <c r="E72" s="6">
        <f t="shared" si="5"/>
        <v>208.00845023448008</v>
      </c>
    </row>
    <row r="73" spans="2:5">
      <c r="B73" s="4" t="s">
        <v>15</v>
      </c>
      <c r="C73" s="80">
        <v>11337915</v>
      </c>
      <c r="D73" s="62">
        <f t="shared" si="4"/>
        <v>1.6826903283809189E-2</v>
      </c>
      <c r="E73" s="6">
        <f t="shared" si="5"/>
        <v>138.19091163099236</v>
      </c>
    </row>
    <row r="74" spans="2:5">
      <c r="B74" s="4" t="s">
        <v>16</v>
      </c>
      <c r="C74" s="80">
        <v>41311048</v>
      </c>
      <c r="D74" s="62">
        <f t="shared" si="4"/>
        <v>6.1310832657397688E-2</v>
      </c>
      <c r="E74" s="6">
        <f t="shared" si="5"/>
        <v>503.51509810681108</v>
      </c>
    </row>
    <row r="75" spans="2:5">
      <c r="B75" s="4" t="s">
        <v>17</v>
      </c>
      <c r="C75" s="80">
        <v>4753399</v>
      </c>
      <c r="D75" s="62">
        <f t="shared" si="4"/>
        <v>7.054646753160111E-3</v>
      </c>
      <c r="E75" s="6">
        <f t="shared" si="5"/>
        <v>57.936273217416748</v>
      </c>
    </row>
    <row r="76" spans="2:5">
      <c r="B76" s="4" t="s">
        <v>18</v>
      </c>
      <c r="C76" s="80">
        <v>1919480</v>
      </c>
      <c r="D76" s="62">
        <f t="shared" si="4"/>
        <v>2.8487516721730638E-3</v>
      </c>
      <c r="E76" s="6">
        <f t="shared" si="5"/>
        <v>23.39536776007381</v>
      </c>
    </row>
    <row r="77" spans="2:5">
      <c r="B77" s="4" t="s">
        <v>19</v>
      </c>
      <c r="C77" s="6">
        <f>SUM(C59:C76)</f>
        <v>673796884</v>
      </c>
      <c r="D77" s="62">
        <f>SUM(D59:D76)</f>
        <v>1</v>
      </c>
      <c r="E77" s="6">
        <f>SUM(E59:E76)</f>
        <v>8212.498122810237</v>
      </c>
    </row>
    <row r="79" spans="2:5">
      <c r="B79" s="4" t="s">
        <v>46</v>
      </c>
      <c r="E79" s="6">
        <f>D47</f>
        <v>8212.498122810237</v>
      </c>
    </row>
    <row r="82" spans="2:5">
      <c r="B82" s="5" t="s">
        <v>262</v>
      </c>
    </row>
    <row r="83" spans="2:5">
      <c r="B83" s="4" t="s">
        <v>85</v>
      </c>
    </row>
    <row r="84" spans="2:5">
      <c r="B84" s="4" t="s">
        <v>59</v>
      </c>
    </row>
    <row r="85" spans="2:5" s="75" customFormat="1">
      <c r="B85" s="75" t="s">
        <v>312</v>
      </c>
    </row>
    <row r="86" spans="2:5">
      <c r="C86" s="76" t="s">
        <v>254</v>
      </c>
    </row>
    <row r="87" spans="2:5" ht="25.5">
      <c r="B87" s="64"/>
      <c r="C87" s="64" t="s">
        <v>60</v>
      </c>
      <c r="D87" s="64" t="s">
        <v>83</v>
      </c>
      <c r="E87" s="65" t="s">
        <v>84</v>
      </c>
    </row>
    <row r="88" spans="2:5">
      <c r="B88" s="4" t="s">
        <v>72</v>
      </c>
      <c r="C88" s="140">
        <f>+'503 CNE'!C89</f>
        <v>8659278.9691295736</v>
      </c>
      <c r="D88" s="62">
        <f>C88/C$106</f>
        <v>0.14186295282527797</v>
      </c>
      <c r="E88" s="6">
        <f>D88*E$108</f>
        <v>138.69690132076494</v>
      </c>
    </row>
    <row r="89" spans="2:5">
      <c r="B89" s="4" t="s">
        <v>73</v>
      </c>
      <c r="C89" s="140">
        <f>+'503 CNE'!C90</f>
        <v>1785233.9042982184</v>
      </c>
      <c r="D89" s="62">
        <f t="shared" ref="D89:D105" si="6">C89/C$106</f>
        <v>2.9247071730846706E-2</v>
      </c>
      <c r="E89" s="6">
        <f t="shared" ref="E89:E105" si="7">D89*E$108</f>
        <v>28.594345042081859</v>
      </c>
    </row>
    <row r="90" spans="2:5">
      <c r="B90" s="4" t="s">
        <v>74</v>
      </c>
      <c r="C90" s="140">
        <f>+'503 CNE'!C91</f>
        <v>1464363.3503652741</v>
      </c>
      <c r="D90" s="62">
        <f t="shared" si="6"/>
        <v>2.3990324094249234E-2</v>
      </c>
      <c r="E90" s="6">
        <f t="shared" si="7"/>
        <v>23.454915799273866</v>
      </c>
    </row>
    <row r="91" spans="2:5">
      <c r="B91" s="4" t="s">
        <v>75</v>
      </c>
      <c r="C91" s="140">
        <f>+'503 CNE'!C92</f>
        <v>1568876.6704023839</v>
      </c>
      <c r="D91" s="62">
        <f t="shared" si="6"/>
        <v>2.5702541502060503E-2</v>
      </c>
      <c r="E91" s="6">
        <f t="shared" si="7"/>
        <v>25.128920492686539</v>
      </c>
    </row>
    <row r="92" spans="2:5">
      <c r="B92" s="4" t="s">
        <v>76</v>
      </c>
      <c r="C92" s="140">
        <f>+'503 CNE'!C93</f>
        <v>2508575.3020402668</v>
      </c>
      <c r="D92" s="62">
        <f t="shared" si="6"/>
        <v>4.1097405569296266E-2</v>
      </c>
      <c r="E92" s="6">
        <f t="shared" si="7"/>
        <v>40.180206962169379</v>
      </c>
    </row>
    <row r="93" spans="2:5">
      <c r="B93" s="4" t="s">
        <v>77</v>
      </c>
      <c r="C93" s="140">
        <f>+'503 CNE'!C94</f>
        <v>980592.28475694871</v>
      </c>
      <c r="D93" s="62">
        <f t="shared" si="6"/>
        <v>1.6064815272638085E-2</v>
      </c>
      <c r="E93" s="6">
        <f t="shared" si="7"/>
        <v>15.706285920536535</v>
      </c>
    </row>
    <row r="94" spans="2:5">
      <c r="B94" s="4" t="s">
        <v>78</v>
      </c>
      <c r="C94" s="140">
        <f>+'503 CNE'!C95</f>
        <v>3778296.9494531322</v>
      </c>
      <c r="D94" s="62">
        <f t="shared" si="6"/>
        <v>6.1898959926225801E-2</v>
      </c>
      <c r="E94" s="6">
        <f t="shared" si="7"/>
        <v>60.51751895591422</v>
      </c>
    </row>
    <row r="95" spans="2:5">
      <c r="B95" s="4" t="s">
        <v>79</v>
      </c>
      <c r="C95" s="140">
        <f>+'503 CNE'!C96</f>
        <v>2070539.9412851308</v>
      </c>
      <c r="D95" s="62">
        <f t="shared" si="6"/>
        <v>3.3921174160175163E-2</v>
      </c>
      <c r="E95" s="6">
        <f t="shared" si="7"/>
        <v>33.164132364936748</v>
      </c>
    </row>
    <row r="96" spans="2:5">
      <c r="B96" s="4" t="s">
        <v>80</v>
      </c>
      <c r="C96" s="140">
        <f>+'503 CNE'!C97</f>
        <v>10199494.732508862</v>
      </c>
      <c r="D96" s="62">
        <f t="shared" si="6"/>
        <v>0.16709594935535615</v>
      </c>
      <c r="E96" s="6">
        <f t="shared" si="7"/>
        <v>163.3667559943091</v>
      </c>
    </row>
    <row r="97" spans="2:5">
      <c r="B97" s="4" t="s">
        <v>81</v>
      </c>
      <c r="C97" s="140">
        <f>+'503 CNE'!C98</f>
        <v>7079186.0452836109</v>
      </c>
      <c r="D97" s="62">
        <f t="shared" si="6"/>
        <v>0.11597665805244108</v>
      </c>
      <c r="E97" s="6">
        <f t="shared" si="7"/>
        <v>113.38832850337577</v>
      </c>
    </row>
    <row r="98" spans="2:5">
      <c r="B98" s="4" t="s">
        <v>82</v>
      </c>
      <c r="C98" s="140">
        <f>+'503 CNE'!C99</f>
        <v>1202231.099879923</v>
      </c>
      <c r="D98" s="62">
        <f t="shared" si="6"/>
        <v>1.9695872417942364E-2</v>
      </c>
      <c r="E98" s="6">
        <f t="shared" si="7"/>
        <v>19.256306306708765</v>
      </c>
    </row>
    <row r="99" spans="2:5">
      <c r="B99" s="4" t="s">
        <v>12</v>
      </c>
      <c r="C99" s="140">
        <f>+'503 CNE'!C100</f>
        <v>2984372.6930952026</v>
      </c>
      <c r="D99" s="62">
        <f t="shared" si="6"/>
        <v>4.8892283535723717E-2</v>
      </c>
      <c r="E99" s="6">
        <f t="shared" si="7"/>
        <v>47.801121362904674</v>
      </c>
    </row>
    <row r="100" spans="2:5">
      <c r="B100" s="4" t="s">
        <v>13</v>
      </c>
      <c r="C100" s="140">
        <f>+'503 CNE'!C101</f>
        <v>9041858.3278866243</v>
      </c>
      <c r="D100" s="62">
        <f t="shared" si="6"/>
        <v>0.14813066145514928</v>
      </c>
      <c r="E100" s="6">
        <f t="shared" si="7"/>
        <v>144.82472925633058</v>
      </c>
    </row>
    <row r="101" spans="2:5">
      <c r="B101" s="4" t="s">
        <v>14</v>
      </c>
      <c r="C101" s="140">
        <f>+'503 CNE'!C102</f>
        <v>1012611.3269487849</v>
      </c>
      <c r="D101" s="62">
        <f t="shared" si="6"/>
        <v>1.6589375791841179E-2</v>
      </c>
      <c r="E101" s="6">
        <f t="shared" si="7"/>
        <v>16.219139467708132</v>
      </c>
    </row>
    <row r="102" spans="2:5">
      <c r="B102" s="4" t="s">
        <v>15</v>
      </c>
      <c r="C102" s="140">
        <f>+'503 CNE'!C103</f>
        <v>847751.35934174061</v>
      </c>
      <c r="D102" s="62">
        <f t="shared" si="6"/>
        <v>1.3888513296153981E-2</v>
      </c>
      <c r="E102" s="6">
        <f t="shared" si="7"/>
        <v>13.578553947775733</v>
      </c>
    </row>
    <row r="103" spans="2:5">
      <c r="B103" s="4" t="s">
        <v>16</v>
      </c>
      <c r="C103" s="140">
        <f>+'503 CNE'!C104</f>
        <v>5199489.9835247323</v>
      </c>
      <c r="D103" s="62">
        <f t="shared" si="6"/>
        <v>8.5182034771934256E-2</v>
      </c>
      <c r="E103" s="6">
        <f t="shared" si="7"/>
        <v>83.280969666660994</v>
      </c>
    </row>
    <row r="104" spans="2:5">
      <c r="B104" s="4" t="s">
        <v>17</v>
      </c>
      <c r="C104" s="140">
        <f>+'503 CNE'!C105</f>
        <v>441463.72093517194</v>
      </c>
      <c r="D104" s="62">
        <f t="shared" si="6"/>
        <v>7.232397436364525E-3</v>
      </c>
      <c r="E104" s="6">
        <f t="shared" si="7"/>
        <v>7.0709871292433979</v>
      </c>
    </row>
    <row r="105" spans="2:5">
      <c r="B105" s="4" t="s">
        <v>18</v>
      </c>
      <c r="C105" s="140">
        <f>+'503 CNE'!C106</f>
        <v>215531.88966868032</v>
      </c>
      <c r="D105" s="62">
        <f t="shared" si="6"/>
        <v>3.5310088063238011E-3</v>
      </c>
      <c r="E105" s="6">
        <f t="shared" si="7"/>
        <v>3.4522048936667806</v>
      </c>
    </row>
    <row r="106" spans="2:5">
      <c r="B106" s="4" t="s">
        <v>19</v>
      </c>
      <c r="C106" s="140">
        <f>'502 CMT'!C112</f>
        <v>61039748.550804257</v>
      </c>
      <c r="D106" s="62">
        <f>SUM(D88:D105)</f>
        <v>1</v>
      </c>
      <c r="E106" s="6">
        <f>SUM(E88:E105)</f>
        <v>977.68232338704809</v>
      </c>
    </row>
    <row r="107" spans="2:5">
      <c r="C107" s="135"/>
    </row>
    <row r="108" spans="2:5">
      <c r="B108" s="4" t="s">
        <v>46</v>
      </c>
      <c r="E108" s="6">
        <f>D48</f>
        <v>977.68232338704797</v>
      </c>
    </row>
    <row r="111" spans="2:5">
      <c r="B111" s="5" t="s">
        <v>61</v>
      </c>
    </row>
    <row r="114" spans="2:5" ht="25.5">
      <c r="B114" s="64"/>
      <c r="C114" s="61" t="s">
        <v>244</v>
      </c>
      <c r="D114" s="64" t="s">
        <v>83</v>
      </c>
      <c r="E114" s="65" t="s">
        <v>84</v>
      </c>
    </row>
    <row r="115" spans="2:5">
      <c r="B115" s="4" t="s">
        <v>72</v>
      </c>
      <c r="C115" s="69">
        <f t="shared" ref="C115:C132" si="8">C20</f>
        <v>8445142.5</v>
      </c>
      <c r="D115" s="62">
        <f>C115/C$133</f>
        <v>0.17893179078440338</v>
      </c>
      <c r="E115" s="6">
        <f>D115*E$135</f>
        <v>473.05531560858248</v>
      </c>
    </row>
    <row r="116" spans="2:5">
      <c r="B116" s="4" t="s">
        <v>73</v>
      </c>
      <c r="C116" s="69">
        <f t="shared" si="8"/>
        <v>1348308.5</v>
      </c>
      <c r="D116" s="62">
        <f t="shared" ref="D116:D133" si="9">C116/C$133</f>
        <v>2.856733967897318E-2</v>
      </c>
      <c r="E116" s="6">
        <f t="shared" ref="E116:E132" si="10">D116*E$135</f>
        <v>75.525605755644079</v>
      </c>
    </row>
    <row r="117" spans="2:5">
      <c r="B117" s="4" t="s">
        <v>74</v>
      </c>
      <c r="C117" s="69">
        <f t="shared" si="8"/>
        <v>1072762.5</v>
      </c>
      <c r="D117" s="62">
        <f t="shared" si="9"/>
        <v>2.2729197904162488E-2</v>
      </c>
      <c r="E117" s="6">
        <f t="shared" si="10"/>
        <v>60.090875081214087</v>
      </c>
    </row>
    <row r="118" spans="2:5">
      <c r="B118" s="4" t="s">
        <v>75</v>
      </c>
      <c r="C118" s="69">
        <f t="shared" si="8"/>
        <v>1115556.5</v>
      </c>
      <c r="D118" s="62">
        <f t="shared" si="9"/>
        <v>2.363589747197058E-2</v>
      </c>
      <c r="E118" s="6">
        <f t="shared" si="10"/>
        <v>62.487984327879097</v>
      </c>
    </row>
    <row r="119" spans="2:5">
      <c r="B119" s="4" t="s">
        <v>76</v>
      </c>
      <c r="C119" s="69">
        <f t="shared" si="8"/>
        <v>2118511.5</v>
      </c>
      <c r="D119" s="62">
        <f t="shared" si="9"/>
        <v>4.4886046208498273E-2</v>
      </c>
      <c r="E119" s="6">
        <f t="shared" si="10"/>
        <v>118.66858685367495</v>
      </c>
    </row>
    <row r="120" spans="2:5">
      <c r="B120" s="4" t="s">
        <v>77</v>
      </c>
      <c r="C120" s="69">
        <f t="shared" si="8"/>
        <v>592874.5</v>
      </c>
      <c r="D120" s="62">
        <f t="shared" si="9"/>
        <v>1.2561551921167436E-2</v>
      </c>
      <c r="E120" s="6">
        <f t="shared" si="10"/>
        <v>33.209911344157966</v>
      </c>
    </row>
    <row r="121" spans="2:5">
      <c r="B121" s="4" t="s">
        <v>78</v>
      </c>
      <c r="C121" s="69">
        <f t="shared" si="8"/>
        <v>2532976.5</v>
      </c>
      <c r="D121" s="62">
        <f t="shared" si="9"/>
        <v>5.3667539791046791E-2</v>
      </c>
      <c r="E121" s="6">
        <f t="shared" si="10"/>
        <v>141.88487614467402</v>
      </c>
    </row>
    <row r="122" spans="2:5">
      <c r="B122" s="4" t="s">
        <v>79</v>
      </c>
      <c r="C122" s="69">
        <f t="shared" si="8"/>
        <v>2111443</v>
      </c>
      <c r="D122" s="62">
        <f t="shared" si="9"/>
        <v>4.4736282085138655E-2</v>
      </c>
      <c r="E122" s="6">
        <f t="shared" si="10"/>
        <v>118.27264427504123</v>
      </c>
    </row>
    <row r="123" spans="2:5">
      <c r="B123" s="4" t="s">
        <v>80</v>
      </c>
      <c r="C123" s="69">
        <f t="shared" si="8"/>
        <v>7562279</v>
      </c>
      <c r="D123" s="62">
        <f t="shared" si="9"/>
        <v>0.16022608545460154</v>
      </c>
      <c r="E123" s="6">
        <f t="shared" si="10"/>
        <v>423.60164781886817</v>
      </c>
    </row>
    <row r="124" spans="2:5">
      <c r="B124" s="4" t="s">
        <v>81</v>
      </c>
      <c r="C124" s="69">
        <f t="shared" si="8"/>
        <v>5121540.5</v>
      </c>
      <c r="D124" s="62">
        <f t="shared" si="9"/>
        <v>0.10851284193722589</v>
      </c>
      <c r="E124" s="6">
        <f t="shared" si="10"/>
        <v>286.88349043602727</v>
      </c>
    </row>
    <row r="125" spans="2:5">
      <c r="B125" s="4" t="s">
        <v>82</v>
      </c>
      <c r="C125" s="69">
        <f t="shared" si="8"/>
        <v>1106067</v>
      </c>
      <c r="D125" s="62">
        <f t="shared" si="9"/>
        <v>2.3434838315343133E-2</v>
      </c>
      <c r="E125" s="6">
        <f t="shared" si="10"/>
        <v>61.956429245479043</v>
      </c>
    </row>
    <row r="126" spans="2:5">
      <c r="B126" s="4" t="s">
        <v>12</v>
      </c>
      <c r="C126" s="69">
        <f t="shared" si="8"/>
        <v>2773719</v>
      </c>
      <c r="D126" s="62">
        <f t="shared" si="9"/>
        <v>5.876828103288069E-2</v>
      </c>
      <c r="E126" s="6">
        <f t="shared" si="10"/>
        <v>155.37008605296145</v>
      </c>
    </row>
    <row r="127" spans="2:5">
      <c r="B127" s="4" t="s">
        <v>13</v>
      </c>
      <c r="C127" s="69">
        <f t="shared" si="8"/>
        <v>6497055.5</v>
      </c>
      <c r="D127" s="62">
        <f t="shared" si="9"/>
        <v>0.13765662041116031</v>
      </c>
      <c r="E127" s="6">
        <f t="shared" si="10"/>
        <v>363.93307041047285</v>
      </c>
    </row>
    <row r="128" spans="2:5">
      <c r="B128" s="4" t="s">
        <v>14</v>
      </c>
      <c r="C128" s="69">
        <f t="shared" si="8"/>
        <v>1473249</v>
      </c>
      <c r="D128" s="62">
        <f t="shared" si="9"/>
        <v>3.1214521465011576E-2</v>
      </c>
      <c r="E128" s="6">
        <f t="shared" si="10"/>
        <v>82.524157604804017</v>
      </c>
    </row>
    <row r="129" spans="2:5">
      <c r="B129" s="4" t="s">
        <v>15</v>
      </c>
      <c r="C129" s="69">
        <f t="shared" si="8"/>
        <v>644521.5</v>
      </c>
      <c r="D129" s="62">
        <f t="shared" si="9"/>
        <v>1.3655824776674859E-2</v>
      </c>
      <c r="E129" s="6">
        <f t="shared" si="10"/>
        <v>36.10292207609487</v>
      </c>
    </row>
    <row r="130" spans="2:5">
      <c r="B130" s="4" t="s">
        <v>16</v>
      </c>
      <c r="C130" s="69">
        <f t="shared" si="8"/>
        <v>2192387.5</v>
      </c>
      <c r="D130" s="62">
        <f t="shared" si="9"/>
        <v>4.6451296880821273E-2</v>
      </c>
      <c r="E130" s="6">
        <f t="shared" si="10"/>
        <v>122.80675675381572</v>
      </c>
    </row>
    <row r="131" spans="2:5">
      <c r="B131" s="4" t="s">
        <v>17</v>
      </c>
      <c r="C131" s="69">
        <f t="shared" si="8"/>
        <v>322818</v>
      </c>
      <c r="D131" s="62">
        <f t="shared" si="9"/>
        <v>6.8397191447556434E-3</v>
      </c>
      <c r="E131" s="6">
        <f t="shared" si="10"/>
        <v>18.082675440246437</v>
      </c>
    </row>
    <row r="132" spans="2:5">
      <c r="B132" s="4" t="s">
        <v>18</v>
      </c>
      <c r="C132" s="69">
        <f t="shared" si="8"/>
        <v>166339.5</v>
      </c>
      <c r="D132" s="62">
        <f t="shared" si="9"/>
        <v>3.5243247361642824E-3</v>
      </c>
      <c r="E132" s="6">
        <f t="shared" si="10"/>
        <v>9.3175200620562428</v>
      </c>
    </row>
    <row r="133" spans="2:5">
      <c r="B133" s="4" t="s">
        <v>19</v>
      </c>
      <c r="C133" s="69">
        <f>SUM(C115:C132)</f>
        <v>47197552</v>
      </c>
      <c r="D133" s="62">
        <f t="shared" si="9"/>
        <v>1</v>
      </c>
      <c r="E133" s="6">
        <f>SUM(E115:E132)</f>
        <v>2643.7745552916936</v>
      </c>
    </row>
    <row r="135" spans="2:5">
      <c r="B135" s="4" t="s">
        <v>46</v>
      </c>
      <c r="E135" s="6">
        <f>D49</f>
        <v>2643.774555291694</v>
      </c>
    </row>
    <row r="138" spans="2:5">
      <c r="B138" s="5" t="s">
        <v>62</v>
      </c>
    </row>
    <row r="139" spans="2:5">
      <c r="B139" s="4" t="s">
        <v>96</v>
      </c>
    </row>
    <row r="140" spans="2:5">
      <c r="B140" s="4" t="s">
        <v>59</v>
      </c>
    </row>
    <row r="141" spans="2:5" s="75" customFormat="1">
      <c r="B141" s="75" t="s">
        <v>315</v>
      </c>
    </row>
    <row r="142" spans="2:5">
      <c r="C142" s="76" t="s">
        <v>255</v>
      </c>
    </row>
    <row r="143" spans="2:5" ht="25.5">
      <c r="B143" s="64"/>
      <c r="C143" s="64" t="s">
        <v>60</v>
      </c>
      <c r="D143" s="64" t="s">
        <v>83</v>
      </c>
      <c r="E143" s="65" t="s">
        <v>84</v>
      </c>
    </row>
    <row r="144" spans="2:5">
      <c r="B144" s="4" t="s">
        <v>72</v>
      </c>
      <c r="C144" s="140">
        <f>+'503 CNE'!C145</f>
        <v>152677.93445114195</v>
      </c>
      <c r="D144" s="62">
        <f>C144/C$162</f>
        <v>0.16138138921672462</v>
      </c>
      <c r="E144" s="6">
        <f>D144*E$164</f>
        <v>5874.0514287537771</v>
      </c>
    </row>
    <row r="145" spans="2:5">
      <c r="B145" s="4" t="s">
        <v>73</v>
      </c>
      <c r="C145" s="140">
        <f>+'503 CNE'!C146</f>
        <v>27743.185183355297</v>
      </c>
      <c r="D145" s="62">
        <f t="shared" ref="D145:D161" si="11">C145/C$162</f>
        <v>2.9324694378934476E-2</v>
      </c>
      <c r="E145" s="6">
        <f t="shared" ref="E145:E161" si="12">D145*E$164</f>
        <v>1067.3768750560268</v>
      </c>
    </row>
    <row r="146" spans="2:5">
      <c r="B146" s="4" t="s">
        <v>74</v>
      </c>
      <c r="C146" s="140">
        <f>+'503 CNE'!C147</f>
        <v>23203.676457093825</v>
      </c>
      <c r="D146" s="62">
        <f t="shared" si="11"/>
        <v>2.4526409497500248E-2</v>
      </c>
      <c r="E146" s="6">
        <f t="shared" si="12"/>
        <v>892.72617772248691</v>
      </c>
    </row>
    <row r="147" spans="2:5">
      <c r="B147" s="4" t="s">
        <v>75</v>
      </c>
      <c r="C147" s="140">
        <f>+'503 CNE'!C148</f>
        <v>25200.893437288054</v>
      </c>
      <c r="D147" s="62">
        <f t="shared" si="11"/>
        <v>2.6637478474098954E-2</v>
      </c>
      <c r="E147" s="6">
        <f t="shared" si="12"/>
        <v>969.56606488899479</v>
      </c>
    </row>
    <row r="148" spans="2:5">
      <c r="B148" s="4" t="s">
        <v>76</v>
      </c>
      <c r="C148" s="140">
        <f>+'503 CNE'!C149</f>
        <v>38394.510134895281</v>
      </c>
      <c r="D148" s="62">
        <f t="shared" si="11"/>
        <v>4.0583201535568519E-2</v>
      </c>
      <c r="E148" s="6">
        <f t="shared" si="12"/>
        <v>1477.1704105438673</v>
      </c>
    </row>
    <row r="149" spans="2:5">
      <c r="B149" s="4" t="s">
        <v>77</v>
      </c>
      <c r="C149" s="140">
        <f>+'503 CNE'!C150</f>
        <v>11978.636766032487</v>
      </c>
      <c r="D149" s="62">
        <f t="shared" si="11"/>
        <v>1.266148280807055E-2</v>
      </c>
      <c r="E149" s="6">
        <f t="shared" si="12"/>
        <v>460.85983978616349</v>
      </c>
    </row>
    <row r="150" spans="2:5">
      <c r="B150" s="4" t="s">
        <v>78</v>
      </c>
      <c r="C150" s="140">
        <f>+'503 CNE'!C151</f>
        <v>51629.061165656596</v>
      </c>
      <c r="D150" s="62">
        <f t="shared" si="11"/>
        <v>5.4572192405021043E-2</v>
      </c>
      <c r="E150" s="6">
        <f t="shared" si="12"/>
        <v>1986.3496424389371</v>
      </c>
    </row>
    <row r="151" spans="2:5">
      <c r="B151" s="4" t="s">
        <v>79</v>
      </c>
      <c r="C151" s="140">
        <f>+'503 CNE'!C152</f>
        <v>35437.107716402468</v>
      </c>
      <c r="D151" s="62">
        <f t="shared" si="11"/>
        <v>3.7457211440896379E-2</v>
      </c>
      <c r="E151" s="6">
        <f t="shared" si="12"/>
        <v>1363.388848301769</v>
      </c>
    </row>
    <row r="152" spans="2:5">
      <c r="B152" s="4" t="s">
        <v>80</v>
      </c>
      <c r="C152" s="140">
        <f>+'503 CNE'!C153</f>
        <v>163240.56978820133</v>
      </c>
      <c r="D152" s="62">
        <f t="shared" si="11"/>
        <v>0.17254615097887563</v>
      </c>
      <c r="E152" s="6">
        <f t="shared" si="12"/>
        <v>6280.4327661494153</v>
      </c>
    </row>
    <row r="153" spans="2:5">
      <c r="B153" s="4" t="s">
        <v>81</v>
      </c>
      <c r="C153" s="140">
        <f>+'503 CNE'!C154</f>
        <v>96369.618663733447</v>
      </c>
      <c r="D153" s="62">
        <f t="shared" si="11"/>
        <v>0.10186319977505416</v>
      </c>
      <c r="E153" s="6">
        <f t="shared" si="12"/>
        <v>3707.6745780924216</v>
      </c>
    </row>
    <row r="154" spans="2:5">
      <c r="B154" s="4" t="s">
        <v>82</v>
      </c>
      <c r="C154" s="140">
        <f>+'503 CNE'!C155</f>
        <v>19204.566660307322</v>
      </c>
      <c r="D154" s="62">
        <f t="shared" si="11"/>
        <v>2.0299329160346841E-2</v>
      </c>
      <c r="E154" s="6">
        <f t="shared" si="12"/>
        <v>738.86650769220989</v>
      </c>
    </row>
    <row r="155" spans="2:5">
      <c r="B155" s="4" t="s">
        <v>12</v>
      </c>
      <c r="C155" s="140">
        <f>+'503 CNE'!C156</f>
        <v>54003.272073679618</v>
      </c>
      <c r="D155" s="62">
        <f t="shared" si="11"/>
        <v>5.7081745969572759E-2</v>
      </c>
      <c r="E155" s="6">
        <f t="shared" si="12"/>
        <v>2077.6937978767901</v>
      </c>
    </row>
    <row r="156" spans="2:5">
      <c r="B156" s="4" t="s">
        <v>13</v>
      </c>
      <c r="C156" s="140">
        <f>+'503 CNE'!C157</f>
        <v>147416.31352006295</v>
      </c>
      <c r="D156" s="62">
        <f t="shared" si="11"/>
        <v>0.15581982789195406</v>
      </c>
      <c r="E156" s="6">
        <f t="shared" si="12"/>
        <v>5671.6185620866172</v>
      </c>
    </row>
    <row r="157" spans="2:5">
      <c r="B157" s="4" t="s">
        <v>14</v>
      </c>
      <c r="C157" s="140">
        <f>+'503 CNE'!C158</f>
        <v>24831.470703080297</v>
      </c>
      <c r="D157" s="62">
        <f t="shared" si="11"/>
        <v>2.6246996678094783E-2</v>
      </c>
      <c r="E157" s="6">
        <f t="shared" si="12"/>
        <v>955.35308678257672</v>
      </c>
    </row>
    <row r="158" spans="2:5">
      <c r="B158" s="4" t="s">
        <v>15</v>
      </c>
      <c r="C158" s="140">
        <f>+'503 CNE'!C159</f>
        <v>13884.450478035513</v>
      </c>
      <c r="D158" s="62">
        <f t="shared" si="11"/>
        <v>1.4675938043772952E-2</v>
      </c>
      <c r="E158" s="6">
        <f t="shared" si="12"/>
        <v>534.18312515922014</v>
      </c>
    </row>
    <row r="159" spans="2:5">
      <c r="B159" s="4" t="s">
        <v>16</v>
      </c>
      <c r="C159" s="140">
        <f>+'503 CNE'!C160</f>
        <v>51598.390181100156</v>
      </c>
      <c r="D159" s="62">
        <f t="shared" si="11"/>
        <v>5.453977301112397E-2</v>
      </c>
      <c r="E159" s="6">
        <f t="shared" si="12"/>
        <v>1985.1696229338088</v>
      </c>
    </row>
    <row r="160" spans="2:5">
      <c r="B160" s="4" t="s">
        <v>17</v>
      </c>
      <c r="C160" s="140">
        <f>+'503 CNE'!C161</f>
        <v>6428.0406069985511</v>
      </c>
      <c r="D160" s="62">
        <f t="shared" si="11"/>
        <v>6.7944731295202883E-3</v>
      </c>
      <c r="E160" s="6">
        <f t="shared" si="12"/>
        <v>247.3090905202819</v>
      </c>
    </row>
    <row r="161" spans="2:5">
      <c r="B161" s="4" t="s">
        <v>18</v>
      </c>
      <c r="C161" s="140">
        <f>+'503 CNE'!C162</f>
        <v>2827.3326005046479</v>
      </c>
      <c r="D161" s="62">
        <f t="shared" si="11"/>
        <v>2.9885056048697548E-3</v>
      </c>
      <c r="E161" s="6">
        <f t="shared" si="12"/>
        <v>108.77732372565667</v>
      </c>
    </row>
    <row r="162" spans="2:5">
      <c r="B162" s="4" t="s">
        <v>19</v>
      </c>
      <c r="C162" s="140">
        <f>'502 CMT'!C166</f>
        <v>946069.03058756981</v>
      </c>
      <c r="D162" s="62">
        <f>SUM(D144:D161)</f>
        <v>1</v>
      </c>
      <c r="E162" s="6">
        <f>SUM(E144:E161)</f>
        <v>36398.567748511028</v>
      </c>
    </row>
    <row r="164" spans="2:5">
      <c r="B164" s="4" t="s">
        <v>46</v>
      </c>
      <c r="E164" s="6">
        <f>D50</f>
        <v>36398.567748511021</v>
      </c>
    </row>
  </sheetData>
  <mergeCells count="4">
    <mergeCell ref="B2:C2"/>
    <mergeCell ref="B5:C5"/>
    <mergeCell ref="B8:C8"/>
    <mergeCell ref="B17:C17"/>
  </mergeCells>
  <phoneticPr fontId="4"/>
  <hyperlinks>
    <hyperlink ref="B14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6"/>
  </sheetPr>
  <dimension ref="A2:H43"/>
  <sheetViews>
    <sheetView topLeftCell="A34" zoomScale="125" workbookViewId="0">
      <selection activeCell="G32" sqref="G32"/>
    </sheetView>
  </sheetViews>
  <sheetFormatPr baseColWidth="10" defaultRowHeight="12.75"/>
  <cols>
    <col min="1" max="1" width="7" style="4" customWidth="1"/>
    <col min="2" max="16384" width="11" style="4"/>
  </cols>
  <sheetData>
    <row r="2" spans="2:3">
      <c r="B2" s="147" t="s">
        <v>123</v>
      </c>
      <c r="C2" s="147"/>
    </row>
    <row r="3" spans="2:3">
      <c r="B3" s="1" t="s">
        <v>131</v>
      </c>
    </row>
    <row r="5" spans="2:3">
      <c r="B5" s="147" t="s">
        <v>124</v>
      </c>
      <c r="C5" s="147"/>
    </row>
    <row r="6" spans="2:3">
      <c r="B6" s="57">
        <f>Resumen!D14</f>
        <v>18033354</v>
      </c>
    </row>
    <row r="8" spans="2:3">
      <c r="B8" s="147" t="s">
        <v>259</v>
      </c>
      <c r="C8" s="147"/>
    </row>
    <row r="9" spans="2:3">
      <c r="B9" s="4" t="s">
        <v>115</v>
      </c>
    </row>
    <row r="11" spans="2:3">
      <c r="B11" s="56" t="s">
        <v>260</v>
      </c>
    </row>
    <row r="12" spans="2:3">
      <c r="B12" s="4" t="s">
        <v>125</v>
      </c>
    </row>
    <row r="13" spans="2:3" s="101" customFormat="1">
      <c r="B13" s="101" t="s">
        <v>287</v>
      </c>
    </row>
    <row r="14" spans="2:3" s="101" customFormat="1">
      <c r="B14" s="63" t="s">
        <v>286</v>
      </c>
    </row>
    <row r="15" spans="2:3" s="101" customFormat="1">
      <c r="B15" s="101" t="s">
        <v>307</v>
      </c>
    </row>
    <row r="16" spans="2:3" s="101" customFormat="1">
      <c r="B16" s="63" t="s">
        <v>308</v>
      </c>
    </row>
    <row r="17" spans="1:8" s="101" customFormat="1">
      <c r="B17" s="63" t="s">
        <v>309</v>
      </c>
    </row>
    <row r="18" spans="1:8" s="101" customFormat="1">
      <c r="B18" s="63"/>
    </row>
    <row r="19" spans="1:8">
      <c r="B19" s="4" t="s">
        <v>126</v>
      </c>
    </row>
    <row r="21" spans="1:8">
      <c r="B21" s="148" t="s">
        <v>65</v>
      </c>
      <c r="C21" s="148"/>
    </row>
    <row r="23" spans="1:8" ht="38.25">
      <c r="A23" s="13"/>
      <c r="B23" s="13"/>
      <c r="C23" s="61" t="s">
        <v>244</v>
      </c>
      <c r="D23" s="13" t="s">
        <v>66</v>
      </c>
      <c r="E23" s="13" t="s">
        <v>86</v>
      </c>
      <c r="F23" s="13" t="s">
        <v>87</v>
      </c>
      <c r="G23" s="13" t="s">
        <v>71</v>
      </c>
      <c r="H23" s="13" t="s">
        <v>52</v>
      </c>
    </row>
    <row r="24" spans="1:8">
      <c r="B24" s="4" t="s">
        <v>72</v>
      </c>
      <c r="C24" s="57">
        <v>8445142.5</v>
      </c>
      <c r="D24" s="6">
        <f>H24*B$6</f>
        <v>3226740.3250690838</v>
      </c>
      <c r="E24" s="58">
        <f>D24*1000/C24</f>
        <v>382.08240122284303</v>
      </c>
      <c r="F24" s="58">
        <f>E$42-E24</f>
        <v>0</v>
      </c>
      <c r="G24" s="6">
        <f>F24*C24/1000</f>
        <v>0</v>
      </c>
      <c r="H24" s="62">
        <f>C24/C$42</f>
        <v>0.17893179078440338</v>
      </c>
    </row>
    <row r="25" spans="1:8">
      <c r="B25" s="4" t="s">
        <v>73</v>
      </c>
      <c r="C25" s="57">
        <v>1348308.5</v>
      </c>
      <c r="D25" s="6">
        <f t="shared" ref="D25:D41" si="0">H25*B$6</f>
        <v>515164.94926916971</v>
      </c>
      <c r="E25" s="58">
        <f t="shared" ref="E25:E42" si="1">D25*1000/C25</f>
        <v>382.08240122284303</v>
      </c>
      <c r="F25" s="58">
        <f t="shared" ref="F25:F42" si="2">E$42-E25</f>
        <v>0</v>
      </c>
      <c r="G25" s="6">
        <f t="shared" ref="G25:G41" si="3">F25*C25/1000</f>
        <v>0</v>
      </c>
      <c r="H25" s="62">
        <f t="shared" ref="H25:H42" si="4">C25/C$42</f>
        <v>2.856733967897318E-2</v>
      </c>
    </row>
    <row r="26" spans="1:8">
      <c r="B26" s="4" t="s">
        <v>74</v>
      </c>
      <c r="C26" s="57">
        <v>1072762.5</v>
      </c>
      <c r="D26" s="6">
        <f t="shared" si="0"/>
        <v>409883.67194182018</v>
      </c>
      <c r="E26" s="58">
        <f t="shared" si="1"/>
        <v>382.08240122284309</v>
      </c>
      <c r="F26" s="58">
        <f t="shared" si="2"/>
        <v>0</v>
      </c>
      <c r="G26" s="6">
        <f t="shared" si="3"/>
        <v>0</v>
      </c>
      <c r="H26" s="62">
        <f t="shared" si="4"/>
        <v>2.2729197904162488E-2</v>
      </c>
    </row>
    <row r="27" spans="1:8">
      <c r="B27" s="4" t="s">
        <v>75</v>
      </c>
      <c r="C27" s="57">
        <v>1115556.5</v>
      </c>
      <c r="D27" s="6">
        <f t="shared" si="0"/>
        <v>426234.50621975056</v>
      </c>
      <c r="E27" s="58">
        <f t="shared" si="1"/>
        <v>382.08240122284309</v>
      </c>
      <c r="F27" s="58">
        <f t="shared" si="2"/>
        <v>0</v>
      </c>
      <c r="G27" s="6">
        <f t="shared" si="3"/>
        <v>0</v>
      </c>
      <c r="H27" s="62">
        <f t="shared" si="4"/>
        <v>2.363589747197058E-2</v>
      </c>
    </row>
    <row r="28" spans="1:8">
      <c r="B28" s="4" t="s">
        <v>76</v>
      </c>
      <c r="C28" s="57">
        <v>2118511.5</v>
      </c>
      <c r="D28" s="6">
        <f t="shared" si="0"/>
        <v>809445.96093820722</v>
      </c>
      <c r="E28" s="58">
        <f t="shared" si="1"/>
        <v>382.08240122284315</v>
      </c>
      <c r="F28" s="58">
        <f t="shared" si="2"/>
        <v>0</v>
      </c>
      <c r="G28" s="6">
        <f t="shared" si="3"/>
        <v>0</v>
      </c>
      <c r="H28" s="62">
        <f t="shared" si="4"/>
        <v>4.4886046208498273E-2</v>
      </c>
    </row>
    <row r="29" spans="1:8">
      <c r="B29" s="4" t="s">
        <v>77</v>
      </c>
      <c r="C29" s="57">
        <v>592874.5</v>
      </c>
      <c r="D29" s="6">
        <f t="shared" si="0"/>
        <v>226526.91258379247</v>
      </c>
      <c r="E29" s="58">
        <f t="shared" si="1"/>
        <v>382.08240122284309</v>
      </c>
      <c r="F29" s="58">
        <f t="shared" si="2"/>
        <v>0</v>
      </c>
      <c r="G29" s="6">
        <f t="shared" si="3"/>
        <v>0</v>
      </c>
      <c r="H29" s="62">
        <f t="shared" si="4"/>
        <v>1.2561551921167436E-2</v>
      </c>
    </row>
    <row r="30" spans="1:8">
      <c r="B30" s="4" t="s">
        <v>78</v>
      </c>
      <c r="C30" s="57">
        <v>2532976.5</v>
      </c>
      <c r="D30" s="6">
        <f t="shared" si="0"/>
        <v>967805.7433610328</v>
      </c>
      <c r="E30" s="58">
        <f t="shared" si="1"/>
        <v>382.08240122284309</v>
      </c>
      <c r="F30" s="58">
        <f t="shared" si="2"/>
        <v>0</v>
      </c>
      <c r="G30" s="6">
        <f t="shared" si="3"/>
        <v>0</v>
      </c>
      <c r="H30" s="62">
        <f t="shared" si="4"/>
        <v>5.3667539791046791E-2</v>
      </c>
    </row>
    <row r="31" spans="1:8">
      <c r="B31" s="4" t="s">
        <v>79</v>
      </c>
      <c r="C31" s="57">
        <v>2111443</v>
      </c>
      <c r="D31" s="6">
        <f t="shared" si="0"/>
        <v>806745.21148516354</v>
      </c>
      <c r="E31" s="58">
        <f t="shared" si="1"/>
        <v>382.08240122284315</v>
      </c>
      <c r="F31" s="58">
        <f t="shared" si="2"/>
        <v>0</v>
      </c>
      <c r="G31" s="6">
        <f t="shared" si="3"/>
        <v>0</v>
      </c>
      <c r="H31" s="62">
        <f t="shared" si="4"/>
        <v>4.4736282085138655E-2</v>
      </c>
    </row>
    <row r="32" spans="1:8">
      <c r="B32" s="4" t="s">
        <v>80</v>
      </c>
      <c r="C32" s="57">
        <v>7562279</v>
      </c>
      <c r="D32" s="6">
        <f t="shared" si="0"/>
        <v>2889413.7190370806</v>
      </c>
      <c r="E32" s="58">
        <f t="shared" si="1"/>
        <v>382.08240122284309</v>
      </c>
      <c r="F32" s="58">
        <f t="shared" si="2"/>
        <v>0</v>
      </c>
      <c r="G32" s="6">
        <f t="shared" si="3"/>
        <v>0</v>
      </c>
      <c r="H32" s="62">
        <f t="shared" si="4"/>
        <v>0.16022608545460154</v>
      </c>
    </row>
    <row r="33" spans="1:8">
      <c r="B33" s="4" t="s">
        <v>81</v>
      </c>
      <c r="C33" s="57">
        <v>5121540.5</v>
      </c>
      <c r="D33" s="6">
        <f t="shared" si="0"/>
        <v>1956850.4922000403</v>
      </c>
      <c r="E33" s="58">
        <f t="shared" si="1"/>
        <v>382.08240122284309</v>
      </c>
      <c r="F33" s="58">
        <f t="shared" si="2"/>
        <v>0</v>
      </c>
      <c r="G33" s="6">
        <f t="shared" si="3"/>
        <v>0</v>
      </c>
      <c r="H33" s="62">
        <f t="shared" si="4"/>
        <v>0.10851284193722589</v>
      </c>
    </row>
    <row r="34" spans="1:8">
      <c r="B34" s="4" t="s">
        <v>82</v>
      </c>
      <c r="C34" s="57">
        <v>1106067</v>
      </c>
      <c r="D34" s="6">
        <f t="shared" si="0"/>
        <v>422608.73527334636</v>
      </c>
      <c r="E34" s="58">
        <f t="shared" si="1"/>
        <v>382.08240122284309</v>
      </c>
      <c r="F34" s="58">
        <f t="shared" si="2"/>
        <v>0</v>
      </c>
      <c r="G34" s="6">
        <f t="shared" si="3"/>
        <v>0</v>
      </c>
      <c r="H34" s="62">
        <f t="shared" si="4"/>
        <v>2.3434838315343133E-2</v>
      </c>
    </row>
    <row r="35" spans="1:8">
      <c r="B35" s="4" t="s">
        <v>12</v>
      </c>
      <c r="C35" s="57">
        <v>2773719</v>
      </c>
      <c r="D35" s="6">
        <f t="shared" si="0"/>
        <v>1059789.2158374232</v>
      </c>
      <c r="E35" s="58">
        <f t="shared" si="1"/>
        <v>382.08240122284315</v>
      </c>
      <c r="F35" s="58">
        <f t="shared" si="2"/>
        <v>0</v>
      </c>
      <c r="G35" s="6">
        <f t="shared" si="3"/>
        <v>0</v>
      </c>
      <c r="H35" s="62">
        <f t="shared" si="4"/>
        <v>5.876828103288069E-2</v>
      </c>
    </row>
    <row r="36" spans="1:8">
      <c r="B36" s="4" t="s">
        <v>13</v>
      </c>
      <c r="C36" s="57">
        <v>6497055.5</v>
      </c>
      <c r="D36" s="6">
        <f t="shared" si="0"/>
        <v>2482410.5663180794</v>
      </c>
      <c r="E36" s="58">
        <f t="shared" si="1"/>
        <v>382.08240122284309</v>
      </c>
      <c r="F36" s="58">
        <f t="shared" si="2"/>
        <v>0</v>
      </c>
      <c r="G36" s="6">
        <f t="shared" si="3"/>
        <v>0</v>
      </c>
      <c r="H36" s="62">
        <f t="shared" si="4"/>
        <v>0.13765662041116031</v>
      </c>
    </row>
    <row r="37" spans="1:8">
      <c r="B37" s="4" t="s">
        <v>14</v>
      </c>
      <c r="C37" s="57">
        <v>1473249</v>
      </c>
      <c r="D37" s="6">
        <f t="shared" si="0"/>
        <v>562902.5155191524</v>
      </c>
      <c r="E37" s="58">
        <f t="shared" si="1"/>
        <v>382.08240122284315</v>
      </c>
      <c r="F37" s="58">
        <f t="shared" si="2"/>
        <v>0</v>
      </c>
      <c r="G37" s="6">
        <f t="shared" si="3"/>
        <v>0</v>
      </c>
      <c r="H37" s="62">
        <f t="shared" si="4"/>
        <v>3.1214521465011576E-2</v>
      </c>
    </row>
    <row r="38" spans="1:8">
      <c r="B38" s="4" t="s">
        <v>15</v>
      </c>
      <c r="C38" s="57">
        <v>644521.5</v>
      </c>
      <c r="D38" s="6">
        <f t="shared" si="0"/>
        <v>246260.32235974868</v>
      </c>
      <c r="E38" s="58">
        <f t="shared" si="1"/>
        <v>382.08240122284315</v>
      </c>
      <c r="F38" s="58">
        <f t="shared" si="2"/>
        <v>0</v>
      </c>
      <c r="G38" s="6">
        <f t="shared" si="3"/>
        <v>0</v>
      </c>
      <c r="H38" s="62">
        <f t="shared" si="4"/>
        <v>1.3655824776674859E-2</v>
      </c>
    </row>
    <row r="39" spans="1:8">
      <c r="B39" s="4" t="s">
        <v>16</v>
      </c>
      <c r="C39" s="57">
        <v>2192387.5</v>
      </c>
      <c r="D39" s="6">
        <f t="shared" si="0"/>
        <v>837672.68041094579</v>
      </c>
      <c r="E39" s="58">
        <f t="shared" si="1"/>
        <v>382.08240122284303</v>
      </c>
      <c r="F39" s="58">
        <f t="shared" si="2"/>
        <v>0</v>
      </c>
      <c r="G39" s="6">
        <f t="shared" si="3"/>
        <v>0</v>
      </c>
      <c r="H39" s="62">
        <f t="shared" si="4"/>
        <v>4.6451296880821273E-2</v>
      </c>
    </row>
    <row r="40" spans="1:8">
      <c r="B40" s="4" t="s">
        <v>17</v>
      </c>
      <c r="C40" s="57">
        <v>322818</v>
      </c>
      <c r="D40" s="6">
        <f t="shared" si="0"/>
        <v>123343.07659795576</v>
      </c>
      <c r="E40" s="58">
        <f t="shared" si="1"/>
        <v>382.08240122284309</v>
      </c>
      <c r="F40" s="58">
        <f t="shared" si="2"/>
        <v>0</v>
      </c>
      <c r="G40" s="6">
        <f t="shared" si="3"/>
        <v>0</v>
      </c>
      <c r="H40" s="62">
        <f t="shared" si="4"/>
        <v>6.8397191447556434E-3</v>
      </c>
    </row>
    <row r="41" spans="1:8">
      <c r="B41" s="4" t="s">
        <v>18</v>
      </c>
      <c r="C41" s="57">
        <v>166339.5</v>
      </c>
      <c r="D41" s="6">
        <f t="shared" si="0"/>
        <v>63555.395578207106</v>
      </c>
      <c r="E41" s="58">
        <f t="shared" si="1"/>
        <v>382.08240122284309</v>
      </c>
      <c r="F41" s="58">
        <f t="shared" si="2"/>
        <v>0</v>
      </c>
      <c r="G41" s="6">
        <f t="shared" si="3"/>
        <v>0</v>
      </c>
      <c r="H41" s="62">
        <f t="shared" si="4"/>
        <v>3.5243247361642824E-3</v>
      </c>
    </row>
    <row r="42" spans="1:8" ht="12.75" customHeight="1">
      <c r="A42" s="56"/>
      <c r="B42" s="56" t="s">
        <v>19</v>
      </c>
      <c r="C42" s="57">
        <v>47197552</v>
      </c>
      <c r="D42" s="14">
        <f>SUM(D24:D41)</f>
        <v>18033353.999999996</v>
      </c>
      <c r="E42" s="58">
        <f t="shared" si="1"/>
        <v>382.08240122284298</v>
      </c>
      <c r="F42" s="58">
        <f t="shared" si="2"/>
        <v>0</v>
      </c>
      <c r="G42" s="14">
        <f>SUM(G24:G41)</f>
        <v>0</v>
      </c>
      <c r="H42" s="62">
        <f t="shared" si="4"/>
        <v>1</v>
      </c>
    </row>
    <row r="43" spans="1:8">
      <c r="D43" s="6"/>
      <c r="E43" s="6"/>
    </row>
  </sheetData>
  <mergeCells count="4">
    <mergeCell ref="B2:C2"/>
    <mergeCell ref="B5:C5"/>
    <mergeCell ref="B8:C8"/>
    <mergeCell ref="B21:C21"/>
  </mergeCells>
  <phoneticPr fontId="4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6"/>
  </sheetPr>
  <dimension ref="A2:H37"/>
  <sheetViews>
    <sheetView topLeftCell="A34" zoomScale="125" workbookViewId="0">
      <selection activeCell="F43" sqref="F43"/>
    </sheetView>
  </sheetViews>
  <sheetFormatPr baseColWidth="10" defaultRowHeight="12.75"/>
  <cols>
    <col min="1" max="16384" width="11" style="4"/>
  </cols>
  <sheetData>
    <row r="2" spans="2:3">
      <c r="B2" s="147" t="s">
        <v>123</v>
      </c>
      <c r="C2" s="147"/>
    </row>
    <row r="3" spans="2:3">
      <c r="B3" s="1" t="s">
        <v>130</v>
      </c>
    </row>
    <row r="5" spans="2:3">
      <c r="B5" s="147" t="s">
        <v>124</v>
      </c>
      <c r="C5" s="147"/>
    </row>
    <row r="6" spans="2:3">
      <c r="B6" s="57">
        <f>Resumen!D15</f>
        <v>4282810</v>
      </c>
    </row>
    <row r="8" spans="2:3">
      <c r="B8" s="147" t="s">
        <v>63</v>
      </c>
      <c r="C8" s="147"/>
    </row>
    <row r="9" spans="2:3">
      <c r="B9" s="4" t="s">
        <v>115</v>
      </c>
    </row>
    <row r="11" spans="2:3">
      <c r="B11" s="56" t="s">
        <v>64</v>
      </c>
    </row>
    <row r="12" spans="2:3">
      <c r="B12" s="4" t="s">
        <v>306</v>
      </c>
    </row>
    <row r="13" spans="2:3">
      <c r="B13" s="63" t="s">
        <v>245</v>
      </c>
    </row>
    <row r="15" spans="2:3">
      <c r="B15" s="148" t="s">
        <v>65</v>
      </c>
      <c r="C15" s="148"/>
    </row>
    <row r="17" spans="1:8" ht="38.25">
      <c r="A17" s="13"/>
      <c r="B17" s="13"/>
      <c r="C17" s="61" t="s">
        <v>244</v>
      </c>
      <c r="D17" s="13" t="s">
        <v>66</v>
      </c>
      <c r="E17" s="13" t="s">
        <v>86</v>
      </c>
      <c r="F17" s="13" t="s">
        <v>87</v>
      </c>
      <c r="G17" s="13" t="s">
        <v>71</v>
      </c>
      <c r="H17" s="13" t="s">
        <v>52</v>
      </c>
    </row>
    <row r="18" spans="1:8">
      <c r="B18" s="4" t="s">
        <v>72</v>
      </c>
      <c r="C18" s="57">
        <v>8445142.5</v>
      </c>
      <c r="D18" s="6">
        <f>H18*B$6</f>
        <v>766330.86288935062</v>
      </c>
      <c r="E18" s="58">
        <f>D18*1000/C18</f>
        <v>90.742206290699144</v>
      </c>
      <c r="F18" s="58">
        <f>E$36-E18</f>
        <v>0</v>
      </c>
      <c r="G18" s="6">
        <f>F18*C18/1000</f>
        <v>0</v>
      </c>
      <c r="H18" s="62">
        <f>C18/C$36</f>
        <v>0.17893179078440338</v>
      </c>
    </row>
    <row r="19" spans="1:8">
      <c r="B19" s="4" t="s">
        <v>73</v>
      </c>
      <c r="C19" s="57">
        <v>1348308.5</v>
      </c>
      <c r="D19" s="6">
        <f t="shared" ref="D19:D35" si="0">H19*B$6</f>
        <v>122348.48805050313</v>
      </c>
      <c r="E19" s="58">
        <f t="shared" ref="E19:E36" si="1">D19*1000/C19</f>
        <v>90.742206290699144</v>
      </c>
      <c r="F19" s="58">
        <f t="shared" ref="F19:F36" si="2">E$36-E19</f>
        <v>0</v>
      </c>
      <c r="G19" s="6">
        <f t="shared" ref="G19:G35" si="3">F19*C19/1000</f>
        <v>0</v>
      </c>
      <c r="H19" s="62">
        <f t="shared" ref="H19:H36" si="4">C19/C$36</f>
        <v>2.856733967897318E-2</v>
      </c>
    </row>
    <row r="20" spans="1:8">
      <c r="B20" s="4" t="s">
        <v>74</v>
      </c>
      <c r="C20" s="57">
        <v>1072762.5</v>
      </c>
      <c r="D20" s="6">
        <f t="shared" si="0"/>
        <v>97344.836075926141</v>
      </c>
      <c r="E20" s="58">
        <f t="shared" si="1"/>
        <v>90.742206290699144</v>
      </c>
      <c r="F20" s="58">
        <f t="shared" si="2"/>
        <v>0</v>
      </c>
      <c r="G20" s="6">
        <f t="shared" si="3"/>
        <v>0</v>
      </c>
      <c r="H20" s="62">
        <f t="shared" si="4"/>
        <v>2.2729197904162488E-2</v>
      </c>
    </row>
    <row r="21" spans="1:8">
      <c r="B21" s="4" t="s">
        <v>75</v>
      </c>
      <c r="C21" s="57">
        <v>1115556.5</v>
      </c>
      <c r="D21" s="6">
        <f t="shared" si="0"/>
        <v>101228.05805193032</v>
      </c>
      <c r="E21" s="58">
        <f t="shared" si="1"/>
        <v>90.742206290699144</v>
      </c>
      <c r="F21" s="58">
        <f t="shared" si="2"/>
        <v>0</v>
      </c>
      <c r="G21" s="6">
        <f t="shared" si="3"/>
        <v>0</v>
      </c>
      <c r="H21" s="62">
        <f t="shared" si="4"/>
        <v>2.363589747197058E-2</v>
      </c>
    </row>
    <row r="22" spans="1:8">
      <c r="B22" s="4" t="s">
        <v>76</v>
      </c>
      <c r="C22" s="57">
        <v>2118511.5</v>
      </c>
      <c r="D22" s="6">
        <f t="shared" si="0"/>
        <v>192238.40756221849</v>
      </c>
      <c r="E22" s="58">
        <f t="shared" si="1"/>
        <v>90.742206290699144</v>
      </c>
      <c r="F22" s="58">
        <f t="shared" si="2"/>
        <v>0</v>
      </c>
      <c r="G22" s="6">
        <f t="shared" si="3"/>
        <v>0</v>
      </c>
      <c r="H22" s="62">
        <f t="shared" si="4"/>
        <v>4.4886046208498273E-2</v>
      </c>
    </row>
    <row r="23" spans="1:8">
      <c r="B23" s="4" t="s">
        <v>77</v>
      </c>
      <c r="C23" s="57">
        <v>592874.5</v>
      </c>
      <c r="D23" s="6">
        <f t="shared" si="0"/>
        <v>53798.740183495109</v>
      </c>
      <c r="E23" s="58">
        <f t="shared" si="1"/>
        <v>90.742206290699144</v>
      </c>
      <c r="F23" s="58">
        <f t="shared" si="2"/>
        <v>0</v>
      </c>
      <c r="G23" s="6">
        <f t="shared" si="3"/>
        <v>0</v>
      </c>
      <c r="H23" s="62">
        <f t="shared" si="4"/>
        <v>1.2561551921167436E-2</v>
      </c>
    </row>
    <row r="24" spans="1:8">
      <c r="B24" s="4" t="s">
        <v>78</v>
      </c>
      <c r="C24" s="57">
        <v>2532976.5</v>
      </c>
      <c r="D24" s="6">
        <f t="shared" si="0"/>
        <v>229847.8760924931</v>
      </c>
      <c r="E24" s="58">
        <f t="shared" si="1"/>
        <v>90.742206290699144</v>
      </c>
      <c r="F24" s="58">
        <f t="shared" si="2"/>
        <v>0</v>
      </c>
      <c r="G24" s="6">
        <f t="shared" si="3"/>
        <v>0</v>
      </c>
      <c r="H24" s="62">
        <f t="shared" si="4"/>
        <v>5.3667539791046791E-2</v>
      </c>
    </row>
    <row r="25" spans="1:8">
      <c r="B25" s="4" t="s">
        <v>79</v>
      </c>
      <c r="C25" s="57">
        <v>2111443</v>
      </c>
      <c r="D25" s="6">
        <f t="shared" si="0"/>
        <v>191596.99627705268</v>
      </c>
      <c r="E25" s="58">
        <f t="shared" si="1"/>
        <v>90.742206290699144</v>
      </c>
      <c r="F25" s="58">
        <f t="shared" si="2"/>
        <v>0</v>
      </c>
      <c r="G25" s="6">
        <f t="shared" si="3"/>
        <v>0</v>
      </c>
      <c r="H25" s="62">
        <f t="shared" si="4"/>
        <v>4.4736282085138655E-2</v>
      </c>
    </row>
    <row r="26" spans="1:8">
      <c r="B26" s="4" t="s">
        <v>80</v>
      </c>
      <c r="C26" s="57">
        <v>7562279</v>
      </c>
      <c r="D26" s="6">
        <f t="shared" si="0"/>
        <v>686217.88104582205</v>
      </c>
      <c r="E26" s="58">
        <f t="shared" si="1"/>
        <v>90.742206290699144</v>
      </c>
      <c r="F26" s="58">
        <f t="shared" si="2"/>
        <v>0</v>
      </c>
      <c r="G26" s="6">
        <f t="shared" si="3"/>
        <v>0</v>
      </c>
      <c r="H26" s="62">
        <f t="shared" si="4"/>
        <v>0.16022608545460154</v>
      </c>
    </row>
    <row r="27" spans="1:8">
      <c r="B27" s="4" t="s">
        <v>81</v>
      </c>
      <c r="C27" s="57">
        <v>5121540.5</v>
      </c>
      <c r="D27" s="6">
        <f t="shared" si="0"/>
        <v>464739.88457717042</v>
      </c>
      <c r="E27" s="58">
        <f t="shared" si="1"/>
        <v>90.742206290699144</v>
      </c>
      <c r="F27" s="58">
        <f t="shared" si="2"/>
        <v>0</v>
      </c>
      <c r="G27" s="6">
        <f t="shared" si="3"/>
        <v>0</v>
      </c>
      <c r="H27" s="62">
        <f t="shared" si="4"/>
        <v>0.10851284193722589</v>
      </c>
    </row>
    <row r="28" spans="1:8">
      <c r="B28" s="4" t="s">
        <v>82</v>
      </c>
      <c r="C28" s="57">
        <v>1106067</v>
      </c>
      <c r="D28" s="6">
        <f t="shared" si="0"/>
        <v>100366.95988533473</v>
      </c>
      <c r="E28" s="58">
        <f t="shared" si="1"/>
        <v>90.742206290699144</v>
      </c>
      <c r="F28" s="58">
        <f t="shared" si="2"/>
        <v>0</v>
      </c>
      <c r="G28" s="6">
        <f t="shared" si="3"/>
        <v>0</v>
      </c>
      <c r="H28" s="62">
        <f t="shared" si="4"/>
        <v>2.3434838315343133E-2</v>
      </c>
    </row>
    <row r="29" spans="1:8">
      <c r="B29" s="4" t="s">
        <v>12</v>
      </c>
      <c r="C29" s="57">
        <v>2773719</v>
      </c>
      <c r="D29" s="6">
        <f t="shared" si="0"/>
        <v>251693.38169043174</v>
      </c>
      <c r="E29" s="58">
        <f t="shared" si="1"/>
        <v>90.742206290699144</v>
      </c>
      <c r="F29" s="58">
        <f t="shared" si="2"/>
        <v>0</v>
      </c>
      <c r="G29" s="6">
        <f t="shared" si="3"/>
        <v>0</v>
      </c>
      <c r="H29" s="62">
        <f t="shared" si="4"/>
        <v>5.876828103288069E-2</v>
      </c>
    </row>
    <row r="30" spans="1:8">
      <c r="B30" s="4" t="s">
        <v>13</v>
      </c>
      <c r="C30" s="57">
        <v>6497055.5</v>
      </c>
      <c r="D30" s="6">
        <f t="shared" si="0"/>
        <v>589557.15046312148</v>
      </c>
      <c r="E30" s="58">
        <f t="shared" si="1"/>
        <v>90.742206290699158</v>
      </c>
      <c r="F30" s="58">
        <f t="shared" si="2"/>
        <v>0</v>
      </c>
      <c r="G30" s="6">
        <f t="shared" si="3"/>
        <v>0</v>
      </c>
      <c r="H30" s="62">
        <f t="shared" si="4"/>
        <v>0.13765662041116031</v>
      </c>
    </row>
    <row r="31" spans="1:8">
      <c r="B31" s="4" t="s">
        <v>14</v>
      </c>
      <c r="C31" s="57">
        <v>1473249</v>
      </c>
      <c r="D31" s="6">
        <f t="shared" si="0"/>
        <v>133685.86467556623</v>
      </c>
      <c r="E31" s="58">
        <f t="shared" si="1"/>
        <v>90.742206290699158</v>
      </c>
      <c r="F31" s="58">
        <f t="shared" si="2"/>
        <v>0</v>
      </c>
      <c r="G31" s="6">
        <f t="shared" si="3"/>
        <v>0</v>
      </c>
      <c r="H31" s="62">
        <f t="shared" si="4"/>
        <v>3.1214521465011576E-2</v>
      </c>
    </row>
    <row r="32" spans="1:8">
      <c r="B32" s="4" t="s">
        <v>15</v>
      </c>
      <c r="C32" s="57">
        <v>644521.5</v>
      </c>
      <c r="D32" s="6">
        <f t="shared" si="0"/>
        <v>58485.302911790852</v>
      </c>
      <c r="E32" s="58">
        <f t="shared" si="1"/>
        <v>90.742206290699158</v>
      </c>
      <c r="F32" s="58">
        <f t="shared" si="2"/>
        <v>0</v>
      </c>
      <c r="G32" s="6">
        <f t="shared" si="3"/>
        <v>0</v>
      </c>
      <c r="H32" s="62">
        <f t="shared" si="4"/>
        <v>1.3655824776674859E-2</v>
      </c>
    </row>
    <row r="33" spans="1:8">
      <c r="B33" s="4" t="s">
        <v>16</v>
      </c>
      <c r="C33" s="57">
        <v>2192387.5</v>
      </c>
      <c r="D33" s="6">
        <f t="shared" si="0"/>
        <v>198942.07879415015</v>
      </c>
      <c r="E33" s="58">
        <f t="shared" si="1"/>
        <v>90.74220629069913</v>
      </c>
      <c r="F33" s="58">
        <f t="shared" si="2"/>
        <v>0</v>
      </c>
      <c r="G33" s="6">
        <f t="shared" si="3"/>
        <v>0</v>
      </c>
      <c r="H33" s="62">
        <f t="shared" si="4"/>
        <v>4.6451296880821273E-2</v>
      </c>
    </row>
    <row r="34" spans="1:8">
      <c r="B34" s="4" t="s">
        <v>17</v>
      </c>
      <c r="C34" s="57">
        <v>322818</v>
      </c>
      <c r="D34" s="6">
        <f t="shared" si="0"/>
        <v>29293.217550350917</v>
      </c>
      <c r="E34" s="58">
        <f t="shared" si="1"/>
        <v>90.742206290699144</v>
      </c>
      <c r="F34" s="58">
        <f t="shared" si="2"/>
        <v>0</v>
      </c>
      <c r="G34" s="6">
        <f t="shared" si="3"/>
        <v>0</v>
      </c>
      <c r="H34" s="62">
        <f t="shared" si="4"/>
        <v>6.8397191447556434E-3</v>
      </c>
    </row>
    <row r="35" spans="1:8">
      <c r="B35" s="4" t="s">
        <v>18</v>
      </c>
      <c r="C35" s="57">
        <v>166339.5</v>
      </c>
      <c r="D35" s="6">
        <f t="shared" si="0"/>
        <v>15094.013223291751</v>
      </c>
      <c r="E35" s="58">
        <f t="shared" si="1"/>
        <v>90.742206290699144</v>
      </c>
      <c r="F35" s="58">
        <f t="shared" si="2"/>
        <v>0</v>
      </c>
      <c r="G35" s="6">
        <f t="shared" si="3"/>
        <v>0</v>
      </c>
      <c r="H35" s="62">
        <f t="shared" si="4"/>
        <v>3.5243247361642824E-3</v>
      </c>
    </row>
    <row r="36" spans="1:8">
      <c r="A36" s="56"/>
      <c r="B36" s="56" t="s">
        <v>19</v>
      </c>
      <c r="C36" s="57">
        <v>47197552</v>
      </c>
      <c r="D36" s="14">
        <f>SUM(D18:D35)</f>
        <v>4282810</v>
      </c>
      <c r="E36" s="58">
        <f t="shared" si="1"/>
        <v>90.742206290699144</v>
      </c>
      <c r="F36" s="58">
        <f t="shared" si="2"/>
        <v>0</v>
      </c>
      <c r="G36" s="14">
        <f>SUM(G18:G35)</f>
        <v>0</v>
      </c>
      <c r="H36" s="62">
        <f t="shared" si="4"/>
        <v>1</v>
      </c>
    </row>
    <row r="37" spans="1:8">
      <c r="D37" s="6"/>
      <c r="E37" s="6"/>
    </row>
  </sheetData>
  <mergeCells count="4">
    <mergeCell ref="B2:C2"/>
    <mergeCell ref="B5:C5"/>
    <mergeCell ref="B8:C8"/>
    <mergeCell ref="B15:C15"/>
  </mergeCells>
  <phoneticPr fontId="4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B0F0"/>
  </sheetPr>
  <dimension ref="A2:J99"/>
  <sheetViews>
    <sheetView tabSelected="1" topLeftCell="A22" zoomScale="70" zoomScaleNormal="70" workbookViewId="0">
      <selection activeCell="I33" sqref="I33"/>
    </sheetView>
  </sheetViews>
  <sheetFormatPr baseColWidth="10" defaultRowHeight="15.75"/>
  <cols>
    <col min="1" max="1" width="51.25" style="106" customWidth="1"/>
    <col min="2" max="2" width="17.25" style="106" customWidth="1"/>
    <col min="3" max="16384" width="11" style="106"/>
  </cols>
  <sheetData>
    <row r="2" spans="1:5">
      <c r="A2" s="102" t="s">
        <v>346</v>
      </c>
      <c r="B2" s="105" t="str">
        <f>+'detalle otros ingresos'!C20</f>
        <v>Estado</v>
      </c>
      <c r="C2" s="105" t="str">
        <f>+'detalle otros ingresos'!D20</f>
        <v>OOAA</v>
      </c>
      <c r="D2" s="105" t="str">
        <f>+'detalle otros ingresos'!E20</f>
        <v>Seg Social</v>
      </c>
      <c r="E2" s="105" t="str">
        <f>+'detalle otros ingresos'!F20</f>
        <v>total</v>
      </c>
    </row>
    <row r="3" spans="1:5">
      <c r="A3" s="103" t="s">
        <v>293</v>
      </c>
      <c r="B3" s="107">
        <f>+'detalle otros ingresos'!C21</f>
        <v>746386</v>
      </c>
      <c r="C3" s="107">
        <f>+'detalle otros ingresos'!D21</f>
        <v>638230</v>
      </c>
      <c r="D3" s="107">
        <f>+'detalle otros ingresos'!E21</f>
        <v>1514170</v>
      </c>
      <c r="E3" s="107">
        <f>+'detalle otros ingresos'!F21</f>
        <v>2898786</v>
      </c>
    </row>
    <row r="4" spans="1:5">
      <c r="A4" s="104" t="str">
        <f>+'detalle otros ingresos'!B23</f>
        <v>Tasa por dirección e inspección de obras</v>
      </c>
      <c r="B4" s="108">
        <f>+'detalle otros ingresos'!C23</f>
        <v>108298</v>
      </c>
      <c r="C4" s="108">
        <f>+'detalle otros ingresos'!D23</f>
        <v>0</v>
      </c>
      <c r="D4" s="108">
        <f>+'detalle otros ingresos'!E23</f>
        <v>0</v>
      </c>
      <c r="E4" s="108">
        <f>+'detalle otros ingresos'!F23</f>
        <v>0</v>
      </c>
    </row>
    <row r="5" spans="1:5">
      <c r="A5" s="104" t="str">
        <f>+'detalle otros ingresos'!B24</f>
        <v>Tasas de expedición de DNI y pasaportes</v>
      </c>
      <c r="B5" s="108">
        <f>+'detalle otros ingresos'!C24</f>
        <v>97361</v>
      </c>
      <c r="C5" s="108">
        <f>+'detalle otros ingresos'!D24</f>
        <v>0</v>
      </c>
      <c r="D5" s="108">
        <f>+'detalle otros ingresos'!E24</f>
        <v>0</v>
      </c>
      <c r="E5" s="108">
        <f>+'detalle otros ingresos'!F24</f>
        <v>0</v>
      </c>
    </row>
    <row r="6" spans="1:5">
      <c r="A6" s="104" t="str">
        <f>+'detalle otros ingresos'!B25</f>
        <v>Tasas consulares</v>
      </c>
      <c r="B6" s="108">
        <f>+'detalle otros ingresos'!C25</f>
        <v>82104</v>
      </c>
      <c r="C6" s="108">
        <f>+'detalle otros ingresos'!D25</f>
        <v>0</v>
      </c>
      <c r="D6" s="108">
        <f>+'detalle otros ingresos'!E25</f>
        <v>0</v>
      </c>
      <c r="E6" s="108">
        <f>+'detalle otros ingresos'!F25</f>
        <v>0</v>
      </c>
    </row>
    <row r="7" spans="1:5">
      <c r="A7" s="104" t="str">
        <f>+'detalle otros ingresos'!B26</f>
        <v>Tasa por reserva del dominio público radioeléctrico</v>
      </c>
      <c r="B7" s="108">
        <f>+'detalle otros ingresos'!C26</f>
        <v>-11582</v>
      </c>
      <c r="C7" s="108">
        <f>+'detalle otros ingresos'!D26</f>
        <v>0</v>
      </c>
      <c r="D7" s="108">
        <f>+'detalle otros ingresos'!E26</f>
        <v>0</v>
      </c>
      <c r="E7" s="108">
        <f>+'detalle otros ingresos'!F26</f>
        <v>0</v>
      </c>
    </row>
    <row r="8" spans="1:5">
      <c r="A8" s="104" t="str">
        <f>+'detalle otros ingresos'!B27</f>
        <v>Tasas aeroportuarias</v>
      </c>
      <c r="B8" s="108">
        <f>+'detalle otros ingresos'!C27</f>
        <v>0</v>
      </c>
      <c r="C8" s="108">
        <f>+'detalle otros ingresos'!D27</f>
        <v>0</v>
      </c>
      <c r="D8" s="108">
        <f>+'detalle otros ingresos'!E27</f>
        <v>0</v>
      </c>
      <c r="E8" s="108">
        <f>+'detalle otros ingresos'!F27</f>
        <v>0</v>
      </c>
    </row>
    <row r="9" spans="1:5">
      <c r="A9" s="104" t="str">
        <f>+'detalle otros ingresos'!B28</f>
        <v>Dchos. exped. tarjetas ident. profesional a t.extranj</v>
      </c>
      <c r="B9" s="108">
        <f>+'detalle otros ingresos'!C28</f>
        <v>14228</v>
      </c>
      <c r="C9" s="108">
        <f>+'detalle otros ingresos'!D28</f>
        <v>0</v>
      </c>
      <c r="D9" s="108">
        <f>+'detalle otros ingresos'!E28</f>
        <v>0</v>
      </c>
      <c r="E9" s="108">
        <f>+'detalle otros ingresos'!F28</f>
        <v>0</v>
      </c>
    </row>
    <row r="10" spans="1:5">
      <c r="A10" s="104" t="str">
        <f>+'detalle otros ingresos'!B29</f>
        <v>Canon ocup. y aprov. dom. púb. marítimo-terrestre</v>
      </c>
      <c r="B10" s="108">
        <f>+'detalle otros ingresos'!C29</f>
        <v>37035</v>
      </c>
      <c r="C10" s="108">
        <f>+'detalle otros ingresos'!D29</f>
        <v>0</v>
      </c>
      <c r="D10" s="108">
        <f>+'detalle otros ingresos'!E29</f>
        <v>0</v>
      </c>
      <c r="E10" s="108">
        <f>+'detalle otros ingresos'!F29</f>
        <v>0</v>
      </c>
    </row>
    <row r="11" spans="1:5">
      <c r="A11" s="104" t="str">
        <f>+'detalle otros ingresos'!B30</f>
        <v>Tasa por ejercicio de la potestad jurisdiccional</v>
      </c>
      <c r="B11" s="108">
        <f>+'detalle otros ingresos'!C30</f>
        <v>171775</v>
      </c>
      <c r="C11" s="108">
        <f>+'detalle otros ingresos'!D30</f>
        <v>0</v>
      </c>
      <c r="D11" s="108">
        <f>+'detalle otros ingresos'!E30</f>
        <v>0</v>
      </c>
      <c r="E11" s="108">
        <f>+'detalle otros ingresos'!F30</f>
        <v>0</v>
      </c>
    </row>
    <row r="12" spans="1:5">
      <c r="A12" s="104" t="str">
        <f>+'detalle otros ingresos'!B31</f>
        <v>Otras tasas</v>
      </c>
      <c r="B12" s="108">
        <f>+'detalle otros ingresos'!C31</f>
        <v>247167</v>
      </c>
      <c r="C12" s="108">
        <f>+'detalle otros ingresos'!D31</f>
        <v>0</v>
      </c>
      <c r="D12" s="108">
        <f>+'detalle otros ingresos'!E31</f>
        <v>0</v>
      </c>
      <c r="E12" s="108">
        <f>+'detalle otros ingresos'!F31</f>
        <v>0</v>
      </c>
    </row>
    <row r="13" spans="1:5">
      <c r="A13" s="104"/>
      <c r="B13" s="108"/>
      <c r="C13" s="108"/>
      <c r="D13" s="108"/>
      <c r="E13" s="108"/>
    </row>
    <row r="14" spans="1:5">
      <c r="A14" s="103" t="s">
        <v>294</v>
      </c>
      <c r="B14" s="107">
        <f>+'detalle otros ingresos'!C33</f>
        <v>3545</v>
      </c>
      <c r="C14" s="107">
        <f>+'detalle otros ingresos'!D33</f>
        <v>23771</v>
      </c>
      <c r="D14" s="107">
        <f>+'detalle otros ingresos'!E33</f>
        <v>0</v>
      </c>
      <c r="E14" s="107">
        <f>+'detalle otros ingresos'!F33</f>
        <v>27316</v>
      </c>
    </row>
    <row r="15" spans="1:5">
      <c r="A15" s="104" t="str">
        <f>+'detalle otros ingresos'!B34</f>
        <v>Derechos de matrícula en cursos y seminarios</v>
      </c>
      <c r="B15" s="108">
        <f>+'detalle otros ingresos'!C34</f>
        <v>69</v>
      </c>
      <c r="C15" s="108">
        <f>+'detalle otros ingresos'!D34</f>
        <v>0</v>
      </c>
      <c r="D15" s="108">
        <f>+'detalle otros ingresos'!E34</f>
        <v>0</v>
      </c>
      <c r="E15" s="108">
        <f>+'detalle otros ingresos'!F34</f>
        <v>0</v>
      </c>
    </row>
    <row r="16" spans="1:5">
      <c r="A16" s="104" t="str">
        <f>+'detalle otros ingresos'!B35</f>
        <v>Entradas a museos, exposiciones y espectáculos</v>
      </c>
      <c r="B16" s="108">
        <f>+'detalle otros ingresos'!C35</f>
        <v>1584</v>
      </c>
      <c r="C16" s="108">
        <f>+'detalle otros ingresos'!D35</f>
        <v>0</v>
      </c>
      <c r="D16" s="108">
        <f>+'detalle otros ingresos'!E35</f>
        <v>0</v>
      </c>
      <c r="E16" s="108">
        <f>+'detalle otros ingresos'!F35</f>
        <v>0</v>
      </c>
    </row>
    <row r="17" spans="1:5">
      <c r="A17" s="104" t="str">
        <f>+'detalle otros ingresos'!B36</f>
        <v>Otros precios públicos</v>
      </c>
      <c r="B17" s="108">
        <f>+'detalle otros ingresos'!C36</f>
        <v>1892</v>
      </c>
      <c r="C17" s="108">
        <f>+'detalle otros ingresos'!D36</f>
        <v>0</v>
      </c>
      <c r="D17" s="108">
        <f>+'detalle otros ingresos'!E36</f>
        <v>0</v>
      </c>
      <c r="E17" s="108">
        <f>+'detalle otros ingresos'!F36</f>
        <v>0</v>
      </c>
    </row>
    <row r="18" spans="1:5">
      <c r="A18" s="104"/>
      <c r="B18" s="108"/>
      <c r="C18" s="108"/>
      <c r="D18" s="108"/>
      <c r="E18" s="108"/>
    </row>
    <row r="19" spans="1:5">
      <c r="A19" s="109" t="s">
        <v>295</v>
      </c>
      <c r="B19" s="107">
        <f>+'detalle otros ingresos'!C38</f>
        <v>2255836</v>
      </c>
      <c r="C19" s="107">
        <f>+'detalle otros ingresos'!D38</f>
        <v>13875</v>
      </c>
      <c r="D19" s="107">
        <f>+'detalle otros ingresos'!E38</f>
        <v>0</v>
      </c>
      <c r="E19" s="107">
        <f>+'detalle otros ingresos'!F38</f>
        <v>2269711</v>
      </c>
    </row>
    <row r="20" spans="1:5">
      <c r="A20" s="104" t="str">
        <f>+'detalle otros ingresos'!B39</f>
        <v>Comisiones por avales y seguros operaciones financieras</v>
      </c>
      <c r="B20" s="108">
        <f>+'detalle otros ingresos'!C39</f>
        <v>1945329</v>
      </c>
      <c r="C20" s="108">
        <f>+'detalle otros ingresos'!D39</f>
        <v>0</v>
      </c>
      <c r="D20" s="108">
        <f>+'detalle otros ingresos'!E39</f>
        <v>0</v>
      </c>
      <c r="E20" s="108">
        <f>+'detalle otros ingresos'!F39</f>
        <v>0</v>
      </c>
    </row>
    <row r="21" spans="1:5">
      <c r="A21" s="104" t="str">
        <f>+'detalle otros ingresos'!B40</f>
        <v>servicios de asistencia sanitaria</v>
      </c>
      <c r="B21" s="108">
        <f>+'detalle otros ingresos'!C40</f>
        <v>121198</v>
      </c>
      <c r="C21" s="108">
        <f>+'detalle otros ingresos'!D40</f>
        <v>0</v>
      </c>
      <c r="D21" s="108">
        <f>+'detalle otros ingresos'!E40</f>
        <v>0</v>
      </c>
      <c r="E21" s="108">
        <f>+'detalle otros ingresos'!F40</f>
        <v>0</v>
      </c>
    </row>
    <row r="22" spans="1:5">
      <c r="A22" s="104" t="str">
        <f>+'detalle otros ingresos'!B41</f>
        <v>otros ingresos procedentes de la prestación de servicios</v>
      </c>
      <c r="B22" s="108">
        <f>+'detalle otros ingresos'!C41</f>
        <v>135537</v>
      </c>
      <c r="C22" s="108">
        <f>+'detalle otros ingresos'!D41</f>
        <v>11309</v>
      </c>
      <c r="D22" s="108">
        <f>+'detalle otros ingresos'!E41</f>
        <v>0</v>
      </c>
      <c r="E22" s="108">
        <f>+'detalle otros ingresos'!F41</f>
        <v>0</v>
      </c>
    </row>
    <row r="23" spans="1:5">
      <c r="A23" s="104" t="str">
        <f>+'detalle otros ingresos'!B42</f>
        <v>venta de publicaciones, medicamentos y otros bienes</v>
      </c>
      <c r="B23" s="108">
        <f>+'detalle otros ingresos'!C42</f>
        <v>53772</v>
      </c>
      <c r="C23" s="108">
        <f>+'detalle otros ingresos'!D42</f>
        <v>2566</v>
      </c>
      <c r="D23" s="108">
        <f>+'detalle otros ingresos'!E42</f>
        <v>0</v>
      </c>
      <c r="E23" s="108">
        <f>+'detalle otros ingresos'!F42</f>
        <v>0</v>
      </c>
    </row>
    <row r="24" spans="1:5">
      <c r="A24" s="104"/>
      <c r="B24" s="108"/>
      <c r="C24" s="108"/>
      <c r="D24" s="108"/>
      <c r="E24" s="108"/>
    </row>
    <row r="25" spans="1:5">
      <c r="A25" s="109" t="s">
        <v>297</v>
      </c>
      <c r="B25" s="107">
        <f>+'detalle otros ingresos'!C44</f>
        <v>6909976</v>
      </c>
      <c r="C25" s="107">
        <f>+'detalle otros ingresos'!D44</f>
        <v>846864</v>
      </c>
      <c r="D25" s="107">
        <f>+'detalle otros ingresos'!E44</f>
        <v>0</v>
      </c>
      <c r="E25" s="107">
        <f>+'detalle otros ingresos'!F44</f>
        <v>7756840</v>
      </c>
    </row>
    <row r="26" spans="1:5">
      <c r="A26" s="104" t="str">
        <f>+'detalle otros ingresos'!B45</f>
        <v>Reintegros de operaciones corrientes</v>
      </c>
      <c r="B26" s="108">
        <f>+'detalle otros ingresos'!C45</f>
        <v>758186</v>
      </c>
      <c r="C26" s="108">
        <f>+'detalle otros ingresos'!D45</f>
        <v>244663</v>
      </c>
      <c r="D26" s="108">
        <f>+'detalle otros ingresos'!E45</f>
        <v>0</v>
      </c>
      <c r="E26" s="108">
        <f>+'detalle otros ingresos'!F45</f>
        <v>0</v>
      </c>
    </row>
    <row r="27" spans="1:5">
      <c r="A27" s="104" t="str">
        <f>+'detalle otros ingresos'!B46</f>
        <v>Recargos y multas</v>
      </c>
      <c r="B27" s="108">
        <f>+'detalle otros ingresos'!C46</f>
        <v>3154354</v>
      </c>
      <c r="C27" s="108">
        <f>+'detalle otros ingresos'!D46</f>
        <v>0</v>
      </c>
      <c r="D27" s="108">
        <f>+'detalle otros ingresos'!E46</f>
        <v>0</v>
      </c>
      <c r="E27" s="108">
        <f>+'detalle otros ingresos'!F46</f>
        <v>0</v>
      </c>
    </row>
    <row r="28" spans="1:5">
      <c r="A28" s="104" t="str">
        <f>+'detalle otros ingresos'!B47</f>
        <v>Diferencias de cambio</v>
      </c>
      <c r="B28" s="108">
        <f>+'detalle otros ingresos'!C47</f>
        <v>217059</v>
      </c>
      <c r="C28" s="108">
        <f>+'detalle otros ingresos'!D47</f>
        <v>0</v>
      </c>
      <c r="D28" s="108">
        <f>+'detalle otros ingresos'!E47</f>
        <v>0</v>
      </c>
      <c r="E28" s="108">
        <f>+'detalle otros ingresos'!F47</f>
        <v>0</v>
      </c>
    </row>
    <row r="29" spans="1:5">
      <c r="A29" s="104" t="str">
        <f>+'detalle otros ingresos'!B48</f>
        <v>Diferencias entre los valores de reembolso y emisión</v>
      </c>
      <c r="B29" s="108">
        <f>+'detalle otros ingresos'!C48</f>
        <v>2217994</v>
      </c>
      <c r="C29" s="108">
        <f>+'detalle otros ingresos'!D48</f>
        <v>0</v>
      </c>
      <c r="D29" s="108">
        <f>+'detalle otros ingresos'!E48</f>
        <v>0</v>
      </c>
      <c r="E29" s="108">
        <f>+'detalle otros ingresos'!F48</f>
        <v>0</v>
      </c>
    </row>
    <row r="30" spans="1:5">
      <c r="A30" s="104" t="str">
        <f>+'detalle otros ingresos'!B49</f>
        <v>Ingresos diversos</v>
      </c>
      <c r="B30" s="108">
        <f>+'detalle otros ingresos'!C49</f>
        <v>562383</v>
      </c>
      <c r="C30" s="108">
        <f>+'detalle otros ingresos'!D49</f>
        <v>602201</v>
      </c>
      <c r="D30" s="108">
        <f>+'detalle otros ingresos'!E49</f>
        <v>0</v>
      </c>
      <c r="E30" s="108">
        <f>+'detalle otros ingresos'!F49</f>
        <v>0</v>
      </c>
    </row>
    <row r="31" spans="1:5">
      <c r="A31" s="104"/>
      <c r="B31" s="108"/>
      <c r="C31" s="108"/>
      <c r="D31" s="108"/>
      <c r="E31" s="108"/>
    </row>
    <row r="32" spans="1:5">
      <c r="A32" s="109" t="s">
        <v>296</v>
      </c>
      <c r="B32" s="107">
        <f>+'detalle otros ingresos'!C51</f>
        <v>6653568</v>
      </c>
      <c r="C32" s="107">
        <f>+'detalle otros ingresos'!D51</f>
        <v>304486</v>
      </c>
      <c r="D32" s="107">
        <f>+'detalle otros ingresos'!E51</f>
        <v>3318460</v>
      </c>
      <c r="E32" s="107">
        <f>+'detalle otros ingresos'!F51</f>
        <v>10276514</v>
      </c>
    </row>
    <row r="33" spans="1:6">
      <c r="A33" s="104" t="str">
        <f>+'detalle otros ingresos'!B52</f>
        <v>Intereses de titulos y valores</v>
      </c>
      <c r="B33" s="108">
        <f>+'detalle otros ingresos'!C52</f>
        <v>203060</v>
      </c>
      <c r="C33" s="108">
        <f>+'detalle otros ingresos'!D52</f>
        <v>94126</v>
      </c>
      <c r="D33" s="108">
        <f>+'detalle otros ingresos'!E52</f>
        <v>0</v>
      </c>
      <c r="E33" s="108">
        <f>+'detalle otros ingresos'!F52</f>
        <v>0</v>
      </c>
    </row>
    <row r="34" spans="1:6">
      <c r="A34" s="104" t="str">
        <f>+'detalle otros ingresos'!B53</f>
        <v>Intereses de anticipos y préstamos concedidos</v>
      </c>
      <c r="B34" s="108">
        <f>+'detalle otros ingresos'!C53</f>
        <v>159222</v>
      </c>
      <c r="C34" s="108">
        <f>+'detalle otros ingresos'!D53</f>
        <v>213</v>
      </c>
      <c r="D34" s="108">
        <f>+'detalle otros ingresos'!E53</f>
        <v>0</v>
      </c>
      <c r="E34" s="108">
        <f>+'detalle otros ingresos'!F53</f>
        <v>0</v>
      </c>
    </row>
    <row r="35" spans="1:6">
      <c r="A35" s="104" t="str">
        <f>+'detalle otros ingresos'!B54</f>
        <v>Intereses de depósitos</v>
      </c>
      <c r="B35" s="108">
        <f>+'detalle otros ingresos'!C54</f>
        <v>375010</v>
      </c>
      <c r="C35" s="108">
        <f>+'detalle otros ingresos'!D54</f>
        <v>2391</v>
      </c>
      <c r="D35" s="108">
        <f>+'detalle otros ingresos'!E54</f>
        <v>0</v>
      </c>
      <c r="E35" s="108">
        <f>+'detalle otros ingresos'!F54</f>
        <v>0</v>
      </c>
    </row>
    <row r="36" spans="1:6">
      <c r="A36" s="104" t="str">
        <f>+'detalle otros ingresos'!B55</f>
        <v>Dividendos y participaciones en beneficios (excepto B de Esp)</v>
      </c>
      <c r="B36" s="108">
        <f>+'detalle otros ingresos'!C55</f>
        <v>5085039</v>
      </c>
      <c r="C36" s="108">
        <f>+'detalle otros ingresos'!D55</f>
        <v>18232</v>
      </c>
      <c r="D36" s="108">
        <f>+'detalle otros ingresos'!E55</f>
        <v>0</v>
      </c>
      <c r="E36" s="108">
        <f>+'detalle otros ingresos'!F55</f>
        <v>0</v>
      </c>
    </row>
    <row r="37" spans="1:6">
      <c r="A37" s="104" t="str">
        <f>+'detalle otros ingresos'!B56</f>
        <v>Rentas de bienes inmuebles</v>
      </c>
      <c r="B37" s="108">
        <f>+'detalle otros ingresos'!C56</f>
        <v>3498</v>
      </c>
      <c r="C37" s="108">
        <f>+'detalle otros ingresos'!D56</f>
        <v>33378</v>
      </c>
      <c r="D37" s="108">
        <f>+'detalle otros ingresos'!E56</f>
        <v>0</v>
      </c>
      <c r="E37" s="108">
        <f>+'detalle otros ingresos'!F56</f>
        <v>0</v>
      </c>
    </row>
    <row r="38" spans="1:6">
      <c r="A38" s="104" t="str">
        <f>+'detalle otros ingresos'!B57</f>
        <v>Concesiones y aprovechamientos</v>
      </c>
      <c r="B38" s="108">
        <f>+'detalle otros ingresos'!C57</f>
        <v>826042</v>
      </c>
      <c r="C38" s="108">
        <f>+'detalle otros ingresos'!D57</f>
        <v>12260</v>
      </c>
      <c r="D38" s="108">
        <f>+'detalle otros ingresos'!E57</f>
        <v>0</v>
      </c>
      <c r="E38" s="108">
        <f>+'detalle otros ingresos'!F57</f>
        <v>0</v>
      </c>
    </row>
    <row r="39" spans="1:6">
      <c r="A39" s="104" t="str">
        <f>+'detalle otros ingresos'!B58</f>
        <v>Enajenación de inversiones reales y otros ingresos patrimoniales</v>
      </c>
      <c r="B39" s="108">
        <f>+'detalle otros ingresos'!C58</f>
        <v>1697</v>
      </c>
      <c r="C39" s="108">
        <f>+'detalle otros ingresos'!D58</f>
        <v>143886</v>
      </c>
      <c r="D39" s="108">
        <f>+'detalle otros ingresos'!E58</f>
        <v>0</v>
      </c>
      <c r="E39" s="108">
        <f>+'detalle otros ingresos'!F58</f>
        <v>0</v>
      </c>
    </row>
    <row r="40" spans="1:6">
      <c r="A40" s="104"/>
    </row>
    <row r="41" spans="1:6" ht="42.75" customHeight="1">
      <c r="A41" s="113" t="s">
        <v>305</v>
      </c>
      <c r="B41" s="110" t="s">
        <v>298</v>
      </c>
      <c r="C41" s="110" t="s">
        <v>299</v>
      </c>
      <c r="D41" s="110" t="s">
        <v>300</v>
      </c>
      <c r="E41" s="110" t="s">
        <v>301</v>
      </c>
      <c r="F41" s="114" t="s">
        <v>215</v>
      </c>
    </row>
    <row r="42" spans="1:6">
      <c r="A42" s="111" t="s">
        <v>302</v>
      </c>
      <c r="B42" s="112">
        <f t="array" ref="B42:E42">TRANSPOSE('503 CNE'!C47:C50)</f>
        <v>0.29525968710383699</v>
      </c>
      <c r="C42" s="112">
        <v>1.6199028384692813E-2</v>
      </c>
      <c r="D42" s="112">
        <v>7.9394496442937515E-2</v>
      </c>
      <c r="E42" s="112">
        <v>0.60914678806853273</v>
      </c>
      <c r="F42" s="150">
        <f>SUM(B42:E42)</f>
        <v>1</v>
      </c>
    </row>
    <row r="43" spans="1:6">
      <c r="A43" s="111" t="s">
        <v>303</v>
      </c>
      <c r="B43" s="112">
        <f t="array" ref="B43:E43">+TRANSPOSE('502 CMT'!C50:C53)</f>
        <v>0.39888628919045394</v>
      </c>
      <c r="C43" s="112">
        <v>4.6459990641085636E-2</v>
      </c>
      <c r="D43" s="112">
        <v>4.2903603182030889E-2</v>
      </c>
      <c r="E43" s="112">
        <v>0.51175011698642958</v>
      </c>
      <c r="F43" s="150">
        <f t="shared" ref="F43:F44" si="0">SUM(B43:E43)</f>
        <v>1</v>
      </c>
    </row>
    <row r="44" spans="1:6">
      <c r="A44" s="111" t="s">
        <v>304</v>
      </c>
      <c r="B44" s="112">
        <f t="array" ref="B44:E44">TRANSPOSE('504 CNMV'!C47:C50)</f>
        <v>0.17026889025435099</v>
      </c>
      <c r="C44" s="112">
        <v>2.0270188404919127E-2</v>
      </c>
      <c r="D44" s="112">
        <v>5.4813109589870963E-2</v>
      </c>
      <c r="E44" s="112">
        <v>0.75464781175085893</v>
      </c>
      <c r="F44" s="150">
        <f t="shared" si="0"/>
        <v>1</v>
      </c>
    </row>
    <row r="46" spans="1:6" ht="55.5" customHeight="1">
      <c r="A46" s="113" t="s">
        <v>154</v>
      </c>
      <c r="B46" s="115" t="s">
        <v>290</v>
      </c>
      <c r="C46" s="115" t="s">
        <v>291</v>
      </c>
      <c r="D46" s="115" t="s">
        <v>292</v>
      </c>
      <c r="E46" s="110"/>
    </row>
    <row r="47" spans="1:6">
      <c r="A47" s="117" t="s">
        <v>72</v>
      </c>
      <c r="B47" s="116">
        <f>+'4_cotiz_sociales'!C228</f>
        <v>0.12772489479598406</v>
      </c>
      <c r="C47" s="116">
        <f>+'4_cotiz_sociales'!D228</f>
        <v>0.13059809485294124</v>
      </c>
      <c r="D47" s="116">
        <f>+'4_cotiz_sociales'!E228</f>
        <v>1.0224952235157176</v>
      </c>
    </row>
    <row r="48" spans="1:6">
      <c r="A48" s="117" t="s">
        <v>73</v>
      </c>
      <c r="B48" s="116">
        <f>+'4_cotiz_sociales'!C229</f>
        <v>3.0831644372034884E-2</v>
      </c>
      <c r="C48" s="116">
        <f>+'4_cotiz_sociales'!D229</f>
        <v>3.1196464420714675E-2</v>
      </c>
      <c r="D48" s="116">
        <f>+'4_cotiz_sociales'!E229</f>
        <v>1.0118326497373162</v>
      </c>
    </row>
    <row r="49" spans="1:4">
      <c r="A49" s="117" t="s">
        <v>74</v>
      </c>
      <c r="B49" s="116">
        <f>+'4_cotiz_sociales'!C230</f>
        <v>2.1580203662411063E-2</v>
      </c>
      <c r="C49" s="116">
        <f>+'4_cotiz_sociales'!D230</f>
        <v>2.2244900629648262E-2</v>
      </c>
      <c r="D49" s="116">
        <f>+'4_cotiz_sociales'!E230</f>
        <v>1.0308012369871644</v>
      </c>
    </row>
    <row r="50" spans="1:4">
      <c r="A50" s="117" t="s">
        <v>75</v>
      </c>
      <c r="B50" s="116">
        <f>+'4_cotiz_sociales'!C231</f>
        <v>2.3636448875716962E-2</v>
      </c>
      <c r="C50" s="116">
        <f>+'4_cotiz_sociales'!D231</f>
        <v>2.4509152436504381E-2</v>
      </c>
      <c r="D50" s="116">
        <f>+'4_cotiz_sociales'!E231</f>
        <v>1.0369219405747536</v>
      </c>
    </row>
    <row r="51" spans="1:4">
      <c r="A51" s="117" t="s">
        <v>76</v>
      </c>
      <c r="B51" s="116">
        <f>+'4_cotiz_sociales'!C232</f>
        <v>3.7401815546135385E-2</v>
      </c>
      <c r="C51" s="116">
        <f>+'4_cotiz_sociales'!D232</f>
        <v>3.8924599901601756E-2</v>
      </c>
      <c r="D51" s="116">
        <f>+'4_cotiz_sociales'!E232</f>
        <v>1.0407141828071957</v>
      </c>
    </row>
    <row r="52" spans="1:4">
      <c r="A52" s="117" t="s">
        <v>77</v>
      </c>
      <c r="B52" s="116">
        <f>+'4_cotiz_sociales'!C233</f>
        <v>1.2088071352556098E-2</v>
      </c>
      <c r="C52" s="116">
        <f>+'4_cotiz_sociales'!D233</f>
        <v>1.3305303933404133E-2</v>
      </c>
      <c r="D52" s="116">
        <f>+'4_cotiz_sociales'!E233</f>
        <v>1.100697004951964</v>
      </c>
    </row>
    <row r="53" spans="1:4">
      <c r="A53" s="117" t="s">
        <v>78</v>
      </c>
      <c r="B53" s="116">
        <f>+'4_cotiz_sociales'!C234</f>
        <v>4.5076902113583485E-2</v>
      </c>
      <c r="C53" s="116">
        <f>+'4_cotiz_sociales'!D234</f>
        <v>4.7816580017641545E-2</v>
      </c>
      <c r="D53" s="116">
        <f>+'4_cotiz_sociales'!E234</f>
        <v>1.1192427648000129</v>
      </c>
    </row>
    <row r="54" spans="1:4">
      <c r="A54" s="117" t="s">
        <v>79</v>
      </c>
      <c r="B54" s="116">
        <f>+'4_cotiz_sociales'!C235</f>
        <v>3.3662532365901429E-2</v>
      </c>
      <c r="C54" s="116">
        <f>+'4_cotiz_sociales'!D235</f>
        <v>3.767654579538144E-2</v>
      </c>
      <c r="D54" s="116">
        <f>+'4_cotiz_sociales'!E235</f>
        <v>1.060777865727212</v>
      </c>
    </row>
    <row r="55" spans="1:4">
      <c r="A55" s="117" t="s">
        <v>80</v>
      </c>
      <c r="B55" s="116">
        <f>+'4_cotiz_sociales'!C236</f>
        <v>0.19779028414605646</v>
      </c>
      <c r="C55" s="116">
        <f>+'4_cotiz_sociales'!D236</f>
        <v>0.1950783346021612</v>
      </c>
      <c r="D55" s="116">
        <f>+'4_cotiz_sociales'!E236</f>
        <v>0.9862887625870812</v>
      </c>
    </row>
    <row r="56" spans="1:4">
      <c r="A56" s="117" t="s">
        <v>81</v>
      </c>
      <c r="B56" s="116">
        <f>+'4_cotiz_sociales'!C237</f>
        <v>8.9241971566496381E-2</v>
      </c>
      <c r="C56" s="116">
        <f>+'4_cotiz_sociales'!D237</f>
        <v>9.124512724979765E-2</v>
      </c>
      <c r="D56" s="116">
        <f>+'4_cotiz_sociales'!E237</f>
        <v>0.99839830112491579</v>
      </c>
    </row>
    <row r="57" spans="1:4">
      <c r="A57" s="117" t="s">
        <v>82</v>
      </c>
      <c r="B57" s="116">
        <f>+'4_cotiz_sociales'!C238</f>
        <v>1.5378681959107852E-2</v>
      </c>
      <c r="C57" s="116">
        <f>+'4_cotiz_sociales'!D238</f>
        <v>1.6119257617718808E-2</v>
      </c>
      <c r="D57" s="116">
        <f>+'4_cotiz_sociales'!E238</f>
        <v>1.0746734299662348</v>
      </c>
    </row>
    <row r="58" spans="1:4">
      <c r="A58" s="117" t="s">
        <v>12</v>
      </c>
      <c r="B58" s="116">
        <f>+'4_cotiz_sociales'!C239</f>
        <v>5.066279815978305E-2</v>
      </c>
      <c r="C58" s="116">
        <f>+'4_cotiz_sociales'!D239</f>
        <v>5.1738977227089915E-2</v>
      </c>
      <c r="D58" s="116">
        <f>+'4_cotiz_sociales'!E239</f>
        <v>1.0224463405294522</v>
      </c>
    </row>
    <row r="59" spans="1:4">
      <c r="A59" s="117" t="s">
        <v>13</v>
      </c>
      <c r="B59" s="116">
        <f>+'4_cotiz_sociales'!C240</f>
        <v>0.19594652641887012</v>
      </c>
      <c r="C59" s="116">
        <f>+'4_cotiz_sociales'!D240</f>
        <v>0.18078223316638972</v>
      </c>
      <c r="D59" s="116">
        <f>+'4_cotiz_sociales'!E240</f>
        <v>1.0212419981997984</v>
      </c>
    </row>
    <row r="60" spans="1:4">
      <c r="A60" s="117" t="s">
        <v>14</v>
      </c>
      <c r="B60" s="116">
        <f>+'4_cotiz_sociales'!C241</f>
        <v>2.457883036701701E-2</v>
      </c>
      <c r="C60" s="116">
        <f>+'4_cotiz_sociales'!D241</f>
        <v>2.4539462482067273E-2</v>
      </c>
      <c r="D60" s="116">
        <f>+'4_cotiz_sociales'!E241</f>
        <v>1.076776612139682</v>
      </c>
    </row>
    <row r="61" spans="1:4">
      <c r="A61" s="117" t="s">
        <v>15</v>
      </c>
      <c r="B61" s="116">
        <f>+'4_cotiz_sociales'!C242</f>
        <v>1.8351511729591707E-2</v>
      </c>
      <c r="C61" s="116">
        <f>+'4_cotiz_sociales'!D242</f>
        <v>1.828172130831834E-2</v>
      </c>
      <c r="D61" s="116">
        <f>+'4_cotiz_sociales'!E242</f>
        <v>0.92261004300701888</v>
      </c>
    </row>
    <row r="62" spans="1:4">
      <c r="A62" s="117" t="s">
        <v>16</v>
      </c>
      <c r="B62" s="116">
        <f>+'4_cotiz_sociales'!C243</f>
        <v>6.6967903027657538E-2</v>
      </c>
      <c r="C62" s="116">
        <f>+'4_cotiz_sociales'!D243</f>
        <v>6.6150987791176813E-2</v>
      </c>
      <c r="D62" s="116">
        <f>+'4_cotiz_sociales'!E243</f>
        <v>1.0928189640320904</v>
      </c>
    </row>
    <row r="63" spans="1:4">
      <c r="A63" s="117" t="s">
        <v>17</v>
      </c>
      <c r="B63" s="116">
        <f>+'4_cotiz_sociales'!C244</f>
        <v>6.6234454897179176E-3</v>
      </c>
      <c r="C63" s="116">
        <f>+'4_cotiz_sociales'!D244</f>
        <v>7.1319711951103159E-3</v>
      </c>
      <c r="D63" s="116">
        <f>+'4_cotiz_sociales'!E244</f>
        <v>1.0481559902584732</v>
      </c>
    </row>
    <row r="64" spans="1:4">
      <c r="A64" s="117" t="s">
        <v>18</v>
      </c>
      <c r="B64" s="116">
        <f>+'4_cotiz_sociales'!C245</f>
        <v>2.4555340513787716E-3</v>
      </c>
      <c r="C64" s="116">
        <f>+'4_cotiz_sociales'!D245</f>
        <v>2.6602853723327021E-3</v>
      </c>
      <c r="D64" s="116">
        <f>+'4_cotiz_sociales'!E245</f>
        <v>1.0833836211063592</v>
      </c>
    </row>
    <row r="65" spans="1:10">
      <c r="A65" s="117" t="s">
        <v>194</v>
      </c>
      <c r="B65" s="116">
        <f>+'4_cotiz_sociales'!C246</f>
        <v>1.0000000000000002</v>
      </c>
      <c r="C65" s="116">
        <f>+'4_cotiz_sociales'!D246</f>
        <v>1</v>
      </c>
      <c r="D65" s="116">
        <f>+'4_cotiz_sociales'!E246</f>
        <v>0</v>
      </c>
    </row>
    <row r="66" spans="1:10">
      <c r="B66" s="116"/>
      <c r="C66" s="116"/>
      <c r="D66" s="116"/>
    </row>
    <row r="67" spans="1:10">
      <c r="B67" s="116"/>
      <c r="C67" s="116"/>
      <c r="D67" s="116"/>
    </row>
    <row r="68" spans="1:10">
      <c r="B68" s="116"/>
      <c r="C68" s="116"/>
      <c r="D68" s="116"/>
    </row>
    <row r="69" spans="1:10">
      <c r="B69" s="116"/>
      <c r="C69" s="116"/>
      <c r="D69" s="116"/>
    </row>
    <row r="70" spans="1:10">
      <c r="B70" s="116"/>
      <c r="C70" s="116"/>
      <c r="D70" s="116"/>
      <c r="J70" s="119"/>
    </row>
    <row r="71" spans="1:10">
      <c r="B71" s="116"/>
      <c r="C71" s="116"/>
      <c r="D71" s="116"/>
    </row>
    <row r="72" spans="1:10">
      <c r="B72" s="116"/>
      <c r="C72" s="116"/>
      <c r="D72" s="116"/>
    </row>
    <row r="73" spans="1:10">
      <c r="B73" s="116"/>
      <c r="C73" s="116"/>
      <c r="D73" s="116"/>
    </row>
    <row r="74" spans="1:10">
      <c r="B74" s="116"/>
      <c r="C74" s="116"/>
      <c r="D74" s="116"/>
    </row>
    <row r="75" spans="1:10">
      <c r="B75" s="116"/>
      <c r="C75" s="116"/>
      <c r="D75" s="116"/>
    </row>
    <row r="76" spans="1:10">
      <c r="B76" s="116"/>
      <c r="C76" s="116"/>
      <c r="D76" s="116"/>
    </row>
    <row r="77" spans="1:10">
      <c r="B77" s="116"/>
      <c r="C77" s="116"/>
      <c r="D77" s="116"/>
    </row>
    <row r="78" spans="1:10">
      <c r="B78" s="116"/>
      <c r="C78" s="116"/>
      <c r="D78" s="116"/>
    </row>
    <row r="79" spans="1:10">
      <c r="B79" s="116"/>
      <c r="C79" s="116"/>
      <c r="D79" s="116"/>
    </row>
    <row r="80" spans="1:10">
      <c r="B80" s="116"/>
      <c r="C80" s="116"/>
      <c r="D80" s="116"/>
    </row>
    <row r="81" spans="2:4">
      <c r="B81" s="116"/>
      <c r="C81" s="116"/>
      <c r="D81" s="116"/>
    </row>
    <row r="82" spans="2:4">
      <c r="B82" s="116"/>
      <c r="C82" s="116"/>
      <c r="D82" s="116"/>
    </row>
    <row r="83" spans="2:4">
      <c r="B83" s="116"/>
      <c r="C83" s="116"/>
      <c r="D83" s="116"/>
    </row>
    <row r="84" spans="2:4">
      <c r="B84" s="116"/>
      <c r="C84" s="116"/>
      <c r="D84" s="116"/>
    </row>
    <row r="85" spans="2:4">
      <c r="B85" s="116"/>
      <c r="C85" s="116"/>
      <c r="D85" s="116"/>
    </row>
    <row r="86" spans="2:4">
      <c r="B86" s="116"/>
      <c r="C86" s="116"/>
      <c r="D86" s="116"/>
    </row>
    <row r="87" spans="2:4">
      <c r="B87" s="116"/>
      <c r="C87" s="116"/>
      <c r="D87" s="116"/>
    </row>
    <row r="88" spans="2:4">
      <c r="B88" s="116"/>
      <c r="C88" s="116"/>
      <c r="D88" s="116"/>
    </row>
    <row r="89" spans="2:4">
      <c r="B89" s="116"/>
      <c r="C89" s="116"/>
      <c r="D89" s="116"/>
    </row>
    <row r="90" spans="2:4">
      <c r="B90" s="116"/>
      <c r="C90" s="116"/>
      <c r="D90" s="116"/>
    </row>
    <row r="91" spans="2:4">
      <c r="B91" s="116"/>
      <c r="C91" s="116"/>
      <c r="D91" s="116"/>
    </row>
    <row r="92" spans="2:4">
      <c r="B92" s="116"/>
      <c r="C92" s="116"/>
      <c r="D92" s="116"/>
    </row>
    <row r="93" spans="2:4">
      <c r="B93" s="116"/>
      <c r="C93" s="116"/>
      <c r="D93" s="116"/>
    </row>
    <row r="94" spans="2:4">
      <c r="B94" s="116"/>
      <c r="C94" s="116"/>
      <c r="D94" s="116"/>
    </row>
    <row r="95" spans="2:4">
      <c r="B95" s="116"/>
      <c r="C95" s="116"/>
      <c r="D95" s="116"/>
    </row>
    <row r="96" spans="2:4">
      <c r="B96" s="116"/>
      <c r="C96" s="116"/>
      <c r="D96" s="116"/>
    </row>
    <row r="97" spans="2:4">
      <c r="B97" s="116"/>
      <c r="C97" s="116"/>
      <c r="D97" s="116"/>
    </row>
    <row r="98" spans="2:4">
      <c r="B98" s="116"/>
      <c r="C98" s="116"/>
      <c r="D98" s="116"/>
    </row>
    <row r="99" spans="2:4">
      <c r="B99" s="116"/>
      <c r="C99" s="116"/>
      <c r="D99" s="11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detalle otros ingresos</vt:lpstr>
      <vt:lpstr>Resumen</vt:lpstr>
      <vt:lpstr>3_Imp_municipales</vt:lpstr>
      <vt:lpstr>4_cotiz_sociales</vt:lpstr>
      <vt:lpstr>Total</vt:lpstr>
      <vt:lpstr>501 tasas</vt:lpstr>
      <vt:lpstr>502 CMT</vt:lpstr>
      <vt:lpstr>503 CNE</vt:lpstr>
      <vt:lpstr>504 CNMV</vt:lpstr>
      <vt:lpstr>521 ingr patr y fin</vt:lpstr>
      <vt:lpstr>522 BdE</vt:lpstr>
      <vt:lpstr>Cuadros Anexo 5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2013-10-05T18:09:15Z</dcterms:created>
  <dcterms:modified xsi:type="dcterms:W3CDTF">2015-07-07T15:59:34Z</dcterms:modified>
</cp:coreProperties>
</file>